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520" yWindow="120" windowWidth="19440" windowHeight="12795"/>
  </bookViews>
  <sheets>
    <sheet name="2018" sheetId="2" r:id="rId1"/>
    <sheet name="2019" sheetId="3" r:id="rId2"/>
  </sheets>
  <definedNames>
    <definedName name="_xlnm.Print_Titles" localSheetId="0">'2018'!$3:$4</definedName>
    <definedName name="_xlnm.Print_Titles" localSheetId="1">'2019'!$3:$4</definedName>
  </definedNames>
  <calcPr calcId="125725"/>
</workbook>
</file>

<file path=xl/calcChain.xml><?xml version="1.0" encoding="utf-8"?>
<calcChain xmlns="http://schemas.openxmlformats.org/spreadsheetml/2006/main">
  <c r="G44" i="2"/>
  <c r="G6" i="3"/>
  <c r="F6"/>
  <c r="D5"/>
  <c r="E5"/>
  <c r="C5"/>
  <c r="D13"/>
  <c r="E13"/>
  <c r="D15"/>
  <c r="E15"/>
  <c r="D17"/>
  <c r="E17"/>
  <c r="D23"/>
  <c r="E23"/>
  <c r="D28"/>
  <c r="E28"/>
  <c r="D34"/>
  <c r="E34"/>
  <c r="D37"/>
  <c r="E37"/>
  <c r="D41"/>
  <c r="E41"/>
  <c r="D44"/>
  <c r="E44"/>
  <c r="D47"/>
  <c r="E47"/>
  <c r="C47"/>
  <c r="C41"/>
  <c r="C37"/>
  <c r="C34"/>
  <c r="C28"/>
  <c r="C23"/>
  <c r="C17"/>
  <c r="C15"/>
  <c r="C13"/>
  <c r="D50" l="1"/>
  <c r="E50"/>
  <c r="E30" i="2"/>
  <c r="E48"/>
  <c r="E47"/>
  <c r="E25"/>
  <c r="E21"/>
  <c r="F49" i="3"/>
  <c r="G49" s="1"/>
  <c r="F48"/>
  <c r="G48" s="1"/>
  <c r="G47" s="1"/>
  <c r="F46"/>
  <c r="F45"/>
  <c r="F43"/>
  <c r="G43" s="1"/>
  <c r="F42"/>
  <c r="G42" s="1"/>
  <c r="F40"/>
  <c r="G40" s="1"/>
  <c r="G39"/>
  <c r="F39"/>
  <c r="F38"/>
  <c r="G38" s="1"/>
  <c r="F36"/>
  <c r="G36" s="1"/>
  <c r="F35"/>
  <c r="G35" s="1"/>
  <c r="F33"/>
  <c r="G33" s="1"/>
  <c r="F32"/>
  <c r="G32" s="1"/>
  <c r="G31"/>
  <c r="F31"/>
  <c r="F30"/>
  <c r="G30" s="1"/>
  <c r="F29"/>
  <c r="F28" s="1"/>
  <c r="F27"/>
  <c r="G27" s="1"/>
  <c r="F26"/>
  <c r="F23" s="1"/>
  <c r="F25"/>
  <c r="G25" s="1"/>
  <c r="G24"/>
  <c r="F24"/>
  <c r="F22"/>
  <c r="G22" s="1"/>
  <c r="G21"/>
  <c r="F21"/>
  <c r="F20"/>
  <c r="G20" s="1"/>
  <c r="F19"/>
  <c r="G19" s="1"/>
  <c r="F18"/>
  <c r="G18" s="1"/>
  <c r="G16"/>
  <c r="G15" s="1"/>
  <c r="F16"/>
  <c r="F15" s="1"/>
  <c r="F14"/>
  <c r="G14" s="1"/>
  <c r="G13" s="1"/>
  <c r="G12"/>
  <c r="F12"/>
  <c r="F11"/>
  <c r="G11" s="1"/>
  <c r="F10"/>
  <c r="G10" s="1"/>
  <c r="F9"/>
  <c r="G8"/>
  <c r="F8"/>
  <c r="F7"/>
  <c r="G7" s="1"/>
  <c r="F44" l="1"/>
  <c r="G9"/>
  <c r="F5"/>
  <c r="F50" s="1"/>
  <c r="G29"/>
  <c r="G45"/>
  <c r="F41"/>
  <c r="F47"/>
  <c r="G26"/>
  <c r="G23" s="1"/>
  <c r="G37"/>
  <c r="G41"/>
  <c r="G5"/>
  <c r="G17"/>
  <c r="F13"/>
  <c r="F17"/>
  <c r="F34"/>
  <c r="G34" s="1"/>
  <c r="F37"/>
  <c r="G28"/>
  <c r="D49" i="2"/>
  <c r="E49"/>
  <c r="D46"/>
  <c r="E46"/>
  <c r="D43"/>
  <c r="E43"/>
  <c r="D39"/>
  <c r="E39"/>
  <c r="D34"/>
  <c r="D52" s="1"/>
  <c r="E34"/>
  <c r="D28"/>
  <c r="E28"/>
  <c r="F51"/>
  <c r="F50"/>
  <c r="F49" s="1"/>
  <c r="F48"/>
  <c r="F47"/>
  <c r="F45"/>
  <c r="F44"/>
  <c r="F42"/>
  <c r="F41"/>
  <c r="F40"/>
  <c r="F38"/>
  <c r="F37"/>
  <c r="F36"/>
  <c r="F35"/>
  <c r="F33"/>
  <c r="F32"/>
  <c r="F31"/>
  <c r="F30"/>
  <c r="F29"/>
  <c r="F27"/>
  <c r="F26"/>
  <c r="F25"/>
  <c r="F24"/>
  <c r="F22"/>
  <c r="F21"/>
  <c r="F20"/>
  <c r="F19"/>
  <c r="F18"/>
  <c r="F16"/>
  <c r="F15" s="1"/>
  <c r="F14"/>
  <c r="F13" s="1"/>
  <c r="F7"/>
  <c r="F8"/>
  <c r="F9"/>
  <c r="F10"/>
  <c r="F11"/>
  <c r="F12"/>
  <c r="F6"/>
  <c r="D23"/>
  <c r="E23"/>
  <c r="D17"/>
  <c r="E17"/>
  <c r="D15"/>
  <c r="E15"/>
  <c r="D13"/>
  <c r="E13"/>
  <c r="D5"/>
  <c r="E5"/>
  <c r="E54" l="1"/>
  <c r="F43"/>
  <c r="F23"/>
  <c r="F39"/>
  <c r="F5"/>
  <c r="F46"/>
  <c r="F34"/>
  <c r="D54"/>
  <c r="E52"/>
  <c r="F28"/>
  <c r="F17"/>
  <c r="F54" l="1"/>
  <c r="F52"/>
  <c r="G51" l="1"/>
  <c r="G48" l="1"/>
  <c r="G45"/>
  <c r="G42"/>
  <c r="G38"/>
  <c r="G36"/>
  <c r="G33"/>
  <c r="G27"/>
  <c r="G26"/>
  <c r="G25"/>
  <c r="G22"/>
  <c r="G21"/>
  <c r="G20"/>
  <c r="G19"/>
  <c r="G12"/>
  <c r="G11"/>
  <c r="G10"/>
  <c r="G9"/>
  <c r="G8"/>
  <c r="G6"/>
  <c r="G14" l="1"/>
  <c r="G13" s="1"/>
  <c r="G35"/>
  <c r="G40"/>
  <c r="G47"/>
  <c r="G46" s="1"/>
  <c r="G24"/>
  <c r="G23" s="1"/>
  <c r="G29"/>
  <c r="G16"/>
  <c r="G15" s="1"/>
  <c r="G43"/>
  <c r="G50"/>
  <c r="G49" s="1"/>
  <c r="G32"/>
  <c r="G31"/>
  <c r="G37"/>
  <c r="G41"/>
  <c r="G30"/>
  <c r="G7"/>
  <c r="G5" s="1"/>
  <c r="G34" l="1"/>
  <c r="G39"/>
  <c r="G18"/>
  <c r="G17" s="1"/>
  <c r="G28"/>
  <c r="C54" l="1"/>
  <c r="G52"/>
  <c r="G54"/>
  <c r="C44" i="3" l="1"/>
  <c r="C50" s="1"/>
  <c r="G50" s="1"/>
  <c r="G46"/>
  <c r="G44"/>
</calcChain>
</file>

<file path=xl/sharedStrings.xml><?xml version="1.0" encoding="utf-8"?>
<sst xmlns="http://schemas.openxmlformats.org/spreadsheetml/2006/main" count="217" uniqueCount="117">
  <si>
    <t>Наименование</t>
  </si>
  <si>
    <t>Код
раздела/
под-
раздела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</si>
  <si>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</si>
  <si>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</si>
  <si>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</si>
  <si>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</si>
  <si>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</si>
  <si>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</si>
  <si>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</si>
  <si>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</si>
  <si>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</si>
  <si>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</si>
  <si>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</si>
  <si>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</si>
  <si>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</si>
  <si>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</si>
  <si>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</si>
  <si>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</si>
  <si>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</si>
  <si>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</si>
  <si>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</si>
  <si>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</si>
  <si>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</si>
  <si>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</si>
  <si>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</si>
  <si>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</si>
  <si>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</si>
  <si>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</si>
  <si>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</si>
  <si>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</si>
  <si>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</si>
  <si>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</si>
  <si>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</si>
  <si>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</si>
  <si>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</si>
  <si>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</si>
  <si>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</si>
  <si>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</si>
  <si>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 ХОЗЯЙСТВО</t>
  </si>
  <si>
    <t>0500</t>
  </si>
  <si>
    <t xml:space="preserve">Жилищное хозяйство </t>
  </si>
  <si>
    <t>0501</t>
  </si>
  <si>
    <t xml:space="preserve">Коммунальное хозяйство 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</si>
  <si>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</si>
  <si>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</si>
  <si>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</si>
  <si>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</si>
  <si>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</si>
  <si>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</si>
  <si>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</si>
  <si>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 xml:space="preserve">Дошкольное образование </t>
  </si>
  <si>
    <t>0701</t>
  </si>
  <si>
    <t xml:space="preserve">Общее образование </t>
  </si>
  <si>
    <t>0702</t>
  </si>
  <si>
    <t>Дополнительное образование детей</t>
  </si>
  <si>
    <t>0703</t>
  </si>
  <si>
    <t>Молодёжная политика и оздоровление детей</t>
  </si>
  <si>
    <t>0707</t>
  </si>
  <si>
    <t>Другие вопросы в области образования</t>
  </si>
  <si>
    <t>0709</t>
  </si>
  <si>
    <t xml:space="preserve">КУЛЬТУРА ,  КИНЕМАТОГРАФИЯ         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</si>
  <si>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</si>
  <si>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</si>
  <si>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</si>
  <si>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</si>
  <si>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</si>
  <si>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</si>
  <si>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</si>
  <si>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</si>
  <si>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</si>
  <si>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</si>
  <si>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</si>
  <si>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</si>
  <si>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</si>
  <si>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</si>
  <si>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</si>
  <si>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 и детства</t>
  </si>
  <si>
    <t>1004</t>
  </si>
  <si>
    <t>ФИЗИЧЕСКАЯ  КУЛЬТУРА И СПОРТ</t>
  </si>
  <si>
    <t>1100</t>
  </si>
  <si>
    <t xml:space="preserve">Физическая культура </t>
  </si>
  <si>
    <t>1101</t>
  </si>
  <si>
    <t>Массовый спорт</t>
  </si>
  <si>
    <t>1102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</si>
  <si>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</si>
  <si>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</si>
  <si>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</si>
  <si>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</si>
  <si>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</si>
  <si>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</si>
  <si>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ОБСЛУЖИВАНИЕ ГОСУДАРСТВЕННОГО 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</si>
  <si>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</si>
  <si>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</si>
  <si>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</si>
  <si>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 xml:space="preserve">ИТОГО   РАСХОДОВ </t>
  </si>
  <si>
    <t>социально-культурная сфера</t>
  </si>
  <si>
    <t>План на 2018</t>
  </si>
  <si>
    <t>Условно-утверждаемые расходы</t>
  </si>
  <si>
    <t xml:space="preserve">Изменения  расходных  обязательств муниципального  образования  г.Благовещенск </t>
  </si>
  <si>
    <t>Всего</t>
  </si>
  <si>
    <t>Примечание</t>
  </si>
  <si>
    <t>Финансовая помощь</t>
  </si>
  <si>
    <t>Прочее</t>
  </si>
  <si>
    <t>ИТОГО изменений</t>
  </si>
  <si>
    <t xml:space="preserve">Информация по предлагаемым изменениям по расходам городского бюджета в разрезе кодов бюджетной классификации на  2018 год </t>
  </si>
  <si>
    <t xml:space="preserve">Информация по предлагаемым изменениям по расходам городского бюджета в разрезе кодов бюджетной классификации на  2019 год </t>
  </si>
  <si>
    <t>План на 2019</t>
  </si>
  <si>
    <t xml:space="preserve">  - 30000 т.р. Перемещение ассинований на строительство МОАУ СОШ № 22 корпус № 2</t>
  </si>
  <si>
    <t xml:space="preserve">  - 9800 т.р. Перемещение ассинований на строительство МОАУ СОШ № 22 корпус № 2</t>
  </si>
  <si>
    <t xml:space="preserve">  - 63500 т.р. Перемещение ассинований на строительство МОАУ СОШ № 22 корпус № 2</t>
  </si>
  <si>
    <t xml:space="preserve">  - 92600 т.р. Перемещение ассинований на строительство МОАУ СОШ № 22 корпус № 2</t>
  </si>
  <si>
    <t xml:space="preserve">  - 10000 т.р. Перемещение ассинований на строительство МОАУ СОШ № 22 корпус № 2</t>
  </si>
  <si>
    <t xml:space="preserve"> - 5882,5 т.р. Перемещение ассигнований в Пр 1201</t>
  </si>
  <si>
    <t xml:space="preserve">  + 5882,5 т.р. - перемещение субсидий ЮЛ по опубликованию МПА  в связи с передачей полномочий  МУ "ИА Город"</t>
  </si>
  <si>
    <t xml:space="preserve">  +372 226,6 т.р. строительство МОАУ СОШ № 22 корпус № 2; - 6197,4 т.р. перемещение средств на строительство МОАУ СОШ № 22 корпус № 2</t>
  </si>
  <si>
    <t xml:space="preserve">  -2675,2 т.р. Перемещение в 0502 из раходов по землеустройству</t>
  </si>
  <si>
    <t xml:space="preserve">  - 7000 т.р. Перемещение ассинований на строительство МОАУ СОШ № 22 корпус № 2; +2675,2 т.р. Расходы на разработку схемы водоснабжения г. Благовещенска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</si>
</sst>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0"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color indexed="8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</font>
    <font>
      <sz val="9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Arial Cyr"/>
      <charset val="204"/>
    </font>
    <font>
      <b/>
      <sz val="10"/>
      <color indexed="8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0" fontId="15" fillId="0" borderId="0"/>
    <xf numFmtId="0" fontId="1" fillId="0" borderId="0"/>
    <xf numFmtId="43" fontId="14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1" applyFont="1" applyAlignment="1">
      <alignment vertical="top"/>
    </xf>
    <xf numFmtId="0" fontId="4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center"/>
    </xf>
    <xf numFmtId="0" fontId="7" fillId="0" borderId="11" xfId="1" applyFont="1" applyBorder="1" applyAlignment="1">
      <alignment vertical="top" wrapText="1"/>
    </xf>
    <xf numFmtId="49" fontId="7" fillId="0" borderId="11" xfId="1" applyNumberFormat="1" applyFont="1" applyBorder="1" applyAlignment="1">
      <alignment horizontal="center" vertical="top" wrapText="1"/>
    </xf>
    <xf numFmtId="0" fontId="5" fillId="0" borderId="11" xfId="1" applyFont="1" applyBorder="1" applyAlignment="1">
      <alignment vertical="top" wrapText="1"/>
    </xf>
    <xf numFmtId="49" fontId="5" fillId="0" borderId="11" xfId="1" applyNumberFormat="1" applyFont="1" applyBorder="1" applyAlignment="1">
      <alignment horizontal="center" vertical="top" wrapText="1"/>
    </xf>
    <xf numFmtId="164" fontId="9" fillId="0" borderId="11" xfId="1" applyNumberFormat="1" applyFont="1" applyBorder="1" applyAlignment="1">
      <alignment horizontal="center" vertical="top"/>
    </xf>
    <xf numFmtId="49" fontId="10" fillId="0" borderId="11" xfId="1" applyNumberFormat="1" applyFont="1" applyBorder="1" applyAlignment="1">
      <alignment horizontal="center" vertical="top" wrapText="1"/>
    </xf>
    <xf numFmtId="164" fontId="8" fillId="0" borderId="11" xfId="1" applyNumberFormat="1" applyFont="1" applyBorder="1" applyAlignment="1">
      <alignment horizontal="center" vertical="top"/>
    </xf>
    <xf numFmtId="0" fontId="11" fillId="0" borderId="11" xfId="1" applyFont="1" applyBorder="1" applyAlignment="1">
      <alignment vertical="center" wrapText="1"/>
    </xf>
    <xf numFmtId="0" fontId="5" fillId="0" borderId="11" xfId="1" applyFont="1" applyFill="1" applyBorder="1" applyAlignment="1">
      <alignment vertical="top" wrapText="1"/>
    </xf>
    <xf numFmtId="0" fontId="12" fillId="0" borderId="0" xfId="1" applyFont="1" applyAlignment="1">
      <alignment vertical="top"/>
    </xf>
    <xf numFmtId="0" fontId="7" fillId="0" borderId="11" xfId="1" applyFont="1" applyBorder="1" applyAlignment="1">
      <alignment vertical="center" wrapText="1"/>
    </xf>
    <xf numFmtId="49" fontId="7" fillId="0" borderId="13" xfId="1" applyNumberFormat="1" applyFont="1" applyBorder="1" applyAlignment="1">
      <alignment horizontal="center" vertical="center" wrapText="1"/>
    </xf>
    <xf numFmtId="49" fontId="11" fillId="0" borderId="13" xfId="1" applyNumberFormat="1" applyFont="1" applyBorder="1" applyAlignment="1">
      <alignment horizontal="center" vertical="center" wrapText="1"/>
    </xf>
    <xf numFmtId="49" fontId="7" fillId="0" borderId="13" xfId="1" applyNumberFormat="1" applyFont="1" applyBorder="1" applyAlignment="1">
      <alignment horizontal="center" vertical="top" wrapText="1"/>
    </xf>
    <xf numFmtId="0" fontId="13" fillId="0" borderId="0" xfId="1" applyFont="1" applyAlignment="1">
      <alignment vertical="top"/>
    </xf>
    <xf numFmtId="0" fontId="10" fillId="0" borderId="11" xfId="1" applyFont="1" applyBorder="1" applyAlignment="1">
      <alignment vertical="top" wrapText="1"/>
    </xf>
    <xf numFmtId="0" fontId="11" fillId="0" borderId="11" xfId="1" applyFont="1" applyBorder="1" applyAlignment="1">
      <alignment vertical="top" wrapText="1"/>
    </xf>
    <xf numFmtId="49" fontId="11" fillId="0" borderId="11" xfId="1" applyNumberFormat="1" applyFont="1" applyBorder="1" applyAlignment="1">
      <alignment horizontal="center" vertical="top" wrapText="1"/>
    </xf>
    <xf numFmtId="0" fontId="3" fillId="0" borderId="0" xfId="1" applyFont="1" applyAlignment="1">
      <alignment vertical="center"/>
    </xf>
    <xf numFmtId="0" fontId="7" fillId="0" borderId="10" xfId="1" applyFont="1" applyBorder="1" applyAlignment="1">
      <alignment vertical="top" wrapText="1"/>
    </xf>
    <xf numFmtId="49" fontId="7" fillId="0" borderId="10" xfId="1" applyNumberFormat="1" applyFont="1" applyBorder="1" applyAlignment="1">
      <alignment horizontal="center" vertical="center" wrapText="1"/>
    </xf>
    <xf numFmtId="164" fontId="8" fillId="0" borderId="1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vertical="top" wrapText="1"/>
    </xf>
    <xf numFmtId="49" fontId="7" fillId="0" borderId="0" xfId="1" applyNumberFormat="1" applyFont="1" applyBorder="1" applyAlignment="1">
      <alignment horizontal="center" vertical="top" wrapText="1"/>
    </xf>
    <xf numFmtId="0" fontId="5" fillId="0" borderId="0" xfId="1" applyFont="1" applyAlignment="1">
      <alignment vertical="top" wrapText="1"/>
    </xf>
    <xf numFmtId="49" fontId="5" fillId="0" borderId="0" xfId="1" applyNumberFormat="1" applyFont="1" applyAlignment="1">
      <alignment horizontal="center" vertical="top" wrapText="1"/>
    </xf>
    <xf numFmtId="0" fontId="4" fillId="0" borderId="0" xfId="1" applyFont="1" applyFill="1" applyAlignment="1">
      <alignment horizontal="center" vertical="center"/>
    </xf>
    <xf numFmtId="164" fontId="8" fillId="0" borderId="11" xfId="1" applyNumberFormat="1" applyFont="1" applyBorder="1" applyAlignment="1">
      <alignment horizontal="center" vertical="center" wrapText="1"/>
    </xf>
    <xf numFmtId="164" fontId="8" fillId="0" borderId="12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/>
    </xf>
    <xf numFmtId="164" fontId="8" fillId="0" borderId="11" xfId="1" applyNumberFormat="1" applyFont="1" applyBorder="1" applyAlignment="1">
      <alignment horizontal="center" vertical="center"/>
    </xf>
    <xf numFmtId="164" fontId="8" fillId="0" borderId="12" xfId="1" applyNumberFormat="1" applyFont="1" applyBorder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164" fontId="8" fillId="0" borderId="0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wrapText="1"/>
    </xf>
    <xf numFmtId="0" fontId="10" fillId="0" borderId="11" xfId="1" applyFont="1" applyBorder="1" applyAlignment="1">
      <alignment vertical="center" wrapText="1"/>
    </xf>
    <xf numFmtId="1" fontId="16" fillId="0" borderId="8" xfId="3" applyNumberFormat="1" applyFont="1" applyFill="1" applyBorder="1" applyAlignment="1">
      <alignment horizontal="left" wrapText="1"/>
    </xf>
    <xf numFmtId="164" fontId="19" fillId="0" borderId="7" xfId="0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vertical="top"/>
    </xf>
    <xf numFmtId="0" fontId="3" fillId="0" borderId="11" xfId="1" applyFont="1" applyBorder="1" applyAlignment="1">
      <alignment vertical="top"/>
    </xf>
    <xf numFmtId="0" fontId="12" fillId="0" borderId="11" xfId="1" applyFont="1" applyBorder="1" applyAlignment="1">
      <alignment vertical="top"/>
    </xf>
    <xf numFmtId="0" fontId="13" fillId="0" borderId="11" xfId="1" applyFont="1" applyBorder="1" applyAlignment="1">
      <alignment vertical="top"/>
    </xf>
    <xf numFmtId="0" fontId="3" fillId="0" borderId="11" xfId="1" applyFont="1" applyBorder="1" applyAlignment="1">
      <alignment vertical="center"/>
    </xf>
    <xf numFmtId="0" fontId="3" fillId="0" borderId="8" xfId="1" applyFont="1" applyBorder="1" applyAlignment="1">
      <alignment vertical="top"/>
    </xf>
    <xf numFmtId="0" fontId="3" fillId="0" borderId="11" xfId="1" applyFont="1" applyBorder="1" applyAlignment="1">
      <alignment vertical="top" wrapText="1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3" fillId="0" borderId="0" xfId="1" applyFont="1" applyAlignment="1">
      <alignment horizontal="right" vertical="top"/>
    </xf>
    <xf numFmtId="164" fontId="19" fillId="0" borderId="10" xfId="0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right" vertical="center"/>
    </xf>
    <xf numFmtId="164" fontId="8" fillId="0" borderId="13" xfId="1" applyNumberFormat="1" applyFont="1" applyBorder="1" applyAlignment="1">
      <alignment horizontal="right" vertical="center"/>
    </xf>
    <xf numFmtId="164" fontId="8" fillId="0" borderId="13" xfId="1" applyNumberFormat="1" applyFont="1" applyBorder="1" applyAlignment="1">
      <alignment horizontal="right" vertical="center" wrapText="1"/>
    </xf>
    <xf numFmtId="164" fontId="9" fillId="0" borderId="0" xfId="1" applyNumberFormat="1" applyFont="1" applyAlignment="1">
      <alignment horizontal="right" vertical="center"/>
    </xf>
    <xf numFmtId="164" fontId="19" fillId="0" borderId="10" xfId="0" applyNumberFormat="1" applyFont="1" applyFill="1" applyBorder="1" applyAlignment="1">
      <alignment horizontal="center" vertical="center" wrapText="1"/>
    </xf>
    <xf numFmtId="164" fontId="9" fillId="0" borderId="12" xfId="1" applyNumberFormat="1" applyFont="1" applyBorder="1" applyAlignment="1">
      <alignment horizontal="center" vertical="top"/>
    </xf>
    <xf numFmtId="164" fontId="9" fillId="0" borderId="13" xfId="1" applyNumberFormat="1" applyFont="1" applyBorder="1" applyAlignment="1">
      <alignment horizontal="right" vertical="top"/>
    </xf>
    <xf numFmtId="164" fontId="8" fillId="0" borderId="4" xfId="1" applyNumberFormat="1" applyFont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right" vertical="center" wrapText="1"/>
    </xf>
    <xf numFmtId="164" fontId="8" fillId="0" borderId="2" xfId="1" applyNumberFormat="1" applyFont="1" applyBorder="1" applyAlignment="1">
      <alignment horizontal="center" vertical="center" wrapText="1"/>
    </xf>
    <xf numFmtId="0" fontId="12" fillId="0" borderId="11" xfId="1" applyFont="1" applyBorder="1" applyAlignment="1">
      <alignment vertical="center"/>
    </xf>
    <xf numFmtId="0" fontId="13" fillId="0" borderId="11" xfId="1" applyFont="1" applyBorder="1" applyAlignment="1">
      <alignment vertical="center"/>
    </xf>
    <xf numFmtId="164" fontId="3" fillId="0" borderId="11" xfId="1" applyNumberFormat="1" applyFont="1" applyBorder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4" fontId="12" fillId="0" borderId="11" xfId="1" applyNumberFormat="1" applyFont="1" applyBorder="1" applyAlignment="1">
      <alignment vertical="center"/>
    </xf>
    <xf numFmtId="164" fontId="19" fillId="0" borderId="10" xfId="0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right" vertical="center"/>
    </xf>
    <xf numFmtId="165" fontId="9" fillId="0" borderId="13" xfId="1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center" wrapText="1"/>
    </xf>
    <xf numFmtId="164" fontId="17" fillId="0" borderId="4" xfId="0" applyNumberFormat="1" applyFont="1" applyFill="1" applyBorder="1" applyAlignment="1">
      <alignment horizontal="center" vertical="center" wrapText="1"/>
    </xf>
    <xf numFmtId="164" fontId="17" fillId="0" borderId="5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164" fontId="3" fillId="0" borderId="9" xfId="1" applyNumberFormat="1" applyFont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49" fontId="18" fillId="0" borderId="8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7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 6" xfId="6"/>
    <cellStyle name="Финансовый 2" xfId="2"/>
    <cellStyle name="Финансовый 3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4"/>
  <sheetViews>
    <sheetView tabSelected="1" topLeftCell="A12" zoomScale="90" zoomScaleNormal="90" workbookViewId="0">
      <selection activeCell="G33" sqref="G33"/>
    </sheetView>
  </sheetViews>
  <sheetFormatPr defaultRowHeight="15.75"/>
  <cols>
    <col min="1" max="1" width="53.42578125" style="28" customWidth="1"/>
    <col min="2" max="2" width="8.140625" style="29" customWidth="1"/>
    <col min="3" max="3" width="14.85546875" style="36" customWidth="1"/>
    <col min="4" max="4" width="9.140625" style="1"/>
    <col min="5" max="5" width="11.42578125" style="1" customWidth="1"/>
    <col min="6" max="6" width="10.85546875" style="51" customWidth="1"/>
    <col min="7" max="7" width="14.85546875" style="36" customWidth="1"/>
    <col min="8" max="8" width="52.7109375" style="1" customWidth="1"/>
    <col min="9" max="244" width="9.140625" style="1"/>
    <col min="245" max="245" width="49.140625" style="1" customWidth="1"/>
    <col min="246" max="246" width="6.28515625" style="1" customWidth="1"/>
    <col min="247" max="247" width="5.5703125" style="1" customWidth="1"/>
    <col min="248" max="248" width="14.85546875" style="1" customWidth="1"/>
    <col min="249" max="249" width="13" style="1" customWidth="1"/>
    <col min="250" max="251" width="12.5703125" style="1" customWidth="1"/>
    <col min="252" max="500" width="9.140625" style="1"/>
    <col min="501" max="501" width="49.140625" style="1" customWidth="1"/>
    <col min="502" max="502" width="6.28515625" style="1" customWidth="1"/>
    <col min="503" max="503" width="5.5703125" style="1" customWidth="1"/>
    <col min="504" max="504" width="14.85546875" style="1" customWidth="1"/>
    <col min="505" max="505" width="13" style="1" customWidth="1"/>
    <col min="506" max="507" width="12.5703125" style="1" customWidth="1"/>
    <col min="508" max="756" width="9.140625" style="1"/>
    <col min="757" max="757" width="49.140625" style="1" customWidth="1"/>
    <col min="758" max="758" width="6.28515625" style="1" customWidth="1"/>
    <col min="759" max="759" width="5.5703125" style="1" customWidth="1"/>
    <col min="760" max="760" width="14.85546875" style="1" customWidth="1"/>
    <col min="761" max="761" width="13" style="1" customWidth="1"/>
    <col min="762" max="763" width="12.5703125" style="1" customWidth="1"/>
    <col min="764" max="1012" width="9.140625" style="1"/>
    <col min="1013" max="1013" width="49.140625" style="1" customWidth="1"/>
    <col min="1014" max="1014" width="6.28515625" style="1" customWidth="1"/>
    <col min="1015" max="1015" width="5.5703125" style="1" customWidth="1"/>
    <col min="1016" max="1016" width="14.85546875" style="1" customWidth="1"/>
    <col min="1017" max="1017" width="13" style="1" customWidth="1"/>
    <col min="1018" max="1019" width="12.5703125" style="1" customWidth="1"/>
    <col min="1020" max="1268" width="9.140625" style="1"/>
    <col min="1269" max="1269" width="49.140625" style="1" customWidth="1"/>
    <col min="1270" max="1270" width="6.28515625" style="1" customWidth="1"/>
    <col min="1271" max="1271" width="5.5703125" style="1" customWidth="1"/>
    <col min="1272" max="1272" width="14.85546875" style="1" customWidth="1"/>
    <col min="1273" max="1273" width="13" style="1" customWidth="1"/>
    <col min="1274" max="1275" width="12.5703125" style="1" customWidth="1"/>
    <col min="1276" max="1524" width="9.140625" style="1"/>
    <col min="1525" max="1525" width="49.140625" style="1" customWidth="1"/>
    <col min="1526" max="1526" width="6.28515625" style="1" customWidth="1"/>
    <col min="1527" max="1527" width="5.5703125" style="1" customWidth="1"/>
    <col min="1528" max="1528" width="14.85546875" style="1" customWidth="1"/>
    <col min="1529" max="1529" width="13" style="1" customWidth="1"/>
    <col min="1530" max="1531" width="12.5703125" style="1" customWidth="1"/>
    <col min="1532" max="1780" width="9.140625" style="1"/>
    <col min="1781" max="1781" width="49.140625" style="1" customWidth="1"/>
    <col min="1782" max="1782" width="6.28515625" style="1" customWidth="1"/>
    <col min="1783" max="1783" width="5.5703125" style="1" customWidth="1"/>
    <col min="1784" max="1784" width="14.85546875" style="1" customWidth="1"/>
    <col min="1785" max="1785" width="13" style="1" customWidth="1"/>
    <col min="1786" max="1787" width="12.5703125" style="1" customWidth="1"/>
    <col min="1788" max="2036" width="9.140625" style="1"/>
    <col min="2037" max="2037" width="49.140625" style="1" customWidth="1"/>
    <col min="2038" max="2038" width="6.28515625" style="1" customWidth="1"/>
    <col min="2039" max="2039" width="5.5703125" style="1" customWidth="1"/>
    <col min="2040" max="2040" width="14.85546875" style="1" customWidth="1"/>
    <col min="2041" max="2041" width="13" style="1" customWidth="1"/>
    <col min="2042" max="2043" width="12.5703125" style="1" customWidth="1"/>
    <col min="2044" max="2292" width="9.140625" style="1"/>
    <col min="2293" max="2293" width="49.140625" style="1" customWidth="1"/>
    <col min="2294" max="2294" width="6.28515625" style="1" customWidth="1"/>
    <col min="2295" max="2295" width="5.5703125" style="1" customWidth="1"/>
    <col min="2296" max="2296" width="14.85546875" style="1" customWidth="1"/>
    <col min="2297" max="2297" width="13" style="1" customWidth="1"/>
    <col min="2298" max="2299" width="12.5703125" style="1" customWidth="1"/>
    <col min="2300" max="2548" width="9.140625" style="1"/>
    <col min="2549" max="2549" width="49.140625" style="1" customWidth="1"/>
    <col min="2550" max="2550" width="6.28515625" style="1" customWidth="1"/>
    <col min="2551" max="2551" width="5.5703125" style="1" customWidth="1"/>
    <col min="2552" max="2552" width="14.85546875" style="1" customWidth="1"/>
    <col min="2553" max="2553" width="13" style="1" customWidth="1"/>
    <col min="2554" max="2555" width="12.5703125" style="1" customWidth="1"/>
    <col min="2556" max="2804" width="9.140625" style="1"/>
    <col min="2805" max="2805" width="49.140625" style="1" customWidth="1"/>
    <col min="2806" max="2806" width="6.28515625" style="1" customWidth="1"/>
    <col min="2807" max="2807" width="5.5703125" style="1" customWidth="1"/>
    <col min="2808" max="2808" width="14.85546875" style="1" customWidth="1"/>
    <col min="2809" max="2809" width="13" style="1" customWidth="1"/>
    <col min="2810" max="2811" width="12.5703125" style="1" customWidth="1"/>
    <col min="2812" max="3060" width="9.140625" style="1"/>
    <col min="3061" max="3061" width="49.140625" style="1" customWidth="1"/>
    <col min="3062" max="3062" width="6.28515625" style="1" customWidth="1"/>
    <col min="3063" max="3063" width="5.5703125" style="1" customWidth="1"/>
    <col min="3064" max="3064" width="14.85546875" style="1" customWidth="1"/>
    <col min="3065" max="3065" width="13" style="1" customWidth="1"/>
    <col min="3066" max="3067" width="12.5703125" style="1" customWidth="1"/>
    <col min="3068" max="3316" width="9.140625" style="1"/>
    <col min="3317" max="3317" width="49.140625" style="1" customWidth="1"/>
    <col min="3318" max="3318" width="6.28515625" style="1" customWidth="1"/>
    <col min="3319" max="3319" width="5.5703125" style="1" customWidth="1"/>
    <col min="3320" max="3320" width="14.85546875" style="1" customWidth="1"/>
    <col min="3321" max="3321" width="13" style="1" customWidth="1"/>
    <col min="3322" max="3323" width="12.5703125" style="1" customWidth="1"/>
    <col min="3324" max="3572" width="9.140625" style="1"/>
    <col min="3573" max="3573" width="49.140625" style="1" customWidth="1"/>
    <col min="3574" max="3574" width="6.28515625" style="1" customWidth="1"/>
    <col min="3575" max="3575" width="5.5703125" style="1" customWidth="1"/>
    <col min="3576" max="3576" width="14.85546875" style="1" customWidth="1"/>
    <col min="3577" max="3577" width="13" style="1" customWidth="1"/>
    <col min="3578" max="3579" width="12.5703125" style="1" customWidth="1"/>
    <col min="3580" max="3828" width="9.140625" style="1"/>
    <col min="3829" max="3829" width="49.140625" style="1" customWidth="1"/>
    <col min="3830" max="3830" width="6.28515625" style="1" customWidth="1"/>
    <col min="3831" max="3831" width="5.5703125" style="1" customWidth="1"/>
    <col min="3832" max="3832" width="14.85546875" style="1" customWidth="1"/>
    <col min="3833" max="3833" width="13" style="1" customWidth="1"/>
    <col min="3834" max="3835" width="12.5703125" style="1" customWidth="1"/>
    <col min="3836" max="4084" width="9.140625" style="1"/>
    <col min="4085" max="4085" width="49.140625" style="1" customWidth="1"/>
    <col min="4086" max="4086" width="6.28515625" style="1" customWidth="1"/>
    <col min="4087" max="4087" width="5.5703125" style="1" customWidth="1"/>
    <col min="4088" max="4088" width="14.85546875" style="1" customWidth="1"/>
    <col min="4089" max="4089" width="13" style="1" customWidth="1"/>
    <col min="4090" max="4091" width="12.5703125" style="1" customWidth="1"/>
    <col min="4092" max="4340" width="9.140625" style="1"/>
    <col min="4341" max="4341" width="49.140625" style="1" customWidth="1"/>
    <col min="4342" max="4342" width="6.28515625" style="1" customWidth="1"/>
    <col min="4343" max="4343" width="5.5703125" style="1" customWidth="1"/>
    <col min="4344" max="4344" width="14.85546875" style="1" customWidth="1"/>
    <col min="4345" max="4345" width="13" style="1" customWidth="1"/>
    <col min="4346" max="4347" width="12.5703125" style="1" customWidth="1"/>
    <col min="4348" max="4596" width="9.140625" style="1"/>
    <col min="4597" max="4597" width="49.140625" style="1" customWidth="1"/>
    <col min="4598" max="4598" width="6.28515625" style="1" customWidth="1"/>
    <col min="4599" max="4599" width="5.5703125" style="1" customWidth="1"/>
    <col min="4600" max="4600" width="14.85546875" style="1" customWidth="1"/>
    <col min="4601" max="4601" width="13" style="1" customWidth="1"/>
    <col min="4602" max="4603" width="12.5703125" style="1" customWidth="1"/>
    <col min="4604" max="4852" width="9.140625" style="1"/>
    <col min="4853" max="4853" width="49.140625" style="1" customWidth="1"/>
    <col min="4854" max="4854" width="6.28515625" style="1" customWidth="1"/>
    <col min="4855" max="4855" width="5.5703125" style="1" customWidth="1"/>
    <col min="4856" max="4856" width="14.85546875" style="1" customWidth="1"/>
    <col min="4857" max="4857" width="13" style="1" customWidth="1"/>
    <col min="4858" max="4859" width="12.5703125" style="1" customWidth="1"/>
    <col min="4860" max="5108" width="9.140625" style="1"/>
    <col min="5109" max="5109" width="49.140625" style="1" customWidth="1"/>
    <col min="5110" max="5110" width="6.28515625" style="1" customWidth="1"/>
    <col min="5111" max="5111" width="5.5703125" style="1" customWidth="1"/>
    <col min="5112" max="5112" width="14.85546875" style="1" customWidth="1"/>
    <col min="5113" max="5113" width="13" style="1" customWidth="1"/>
    <col min="5114" max="5115" width="12.5703125" style="1" customWidth="1"/>
    <col min="5116" max="5364" width="9.140625" style="1"/>
    <col min="5365" max="5365" width="49.140625" style="1" customWidth="1"/>
    <col min="5366" max="5366" width="6.28515625" style="1" customWidth="1"/>
    <col min="5367" max="5367" width="5.5703125" style="1" customWidth="1"/>
    <col min="5368" max="5368" width="14.85546875" style="1" customWidth="1"/>
    <col min="5369" max="5369" width="13" style="1" customWidth="1"/>
    <col min="5370" max="5371" width="12.5703125" style="1" customWidth="1"/>
    <col min="5372" max="5620" width="9.140625" style="1"/>
    <col min="5621" max="5621" width="49.140625" style="1" customWidth="1"/>
    <col min="5622" max="5622" width="6.28515625" style="1" customWidth="1"/>
    <col min="5623" max="5623" width="5.5703125" style="1" customWidth="1"/>
    <col min="5624" max="5624" width="14.85546875" style="1" customWidth="1"/>
    <col min="5625" max="5625" width="13" style="1" customWidth="1"/>
    <col min="5626" max="5627" width="12.5703125" style="1" customWidth="1"/>
    <col min="5628" max="5876" width="9.140625" style="1"/>
    <col min="5877" max="5877" width="49.140625" style="1" customWidth="1"/>
    <col min="5878" max="5878" width="6.28515625" style="1" customWidth="1"/>
    <col min="5879" max="5879" width="5.5703125" style="1" customWidth="1"/>
    <col min="5880" max="5880" width="14.85546875" style="1" customWidth="1"/>
    <col min="5881" max="5881" width="13" style="1" customWidth="1"/>
    <col min="5882" max="5883" width="12.5703125" style="1" customWidth="1"/>
    <col min="5884" max="6132" width="9.140625" style="1"/>
    <col min="6133" max="6133" width="49.140625" style="1" customWidth="1"/>
    <col min="6134" max="6134" width="6.28515625" style="1" customWidth="1"/>
    <col min="6135" max="6135" width="5.5703125" style="1" customWidth="1"/>
    <col min="6136" max="6136" width="14.85546875" style="1" customWidth="1"/>
    <col min="6137" max="6137" width="13" style="1" customWidth="1"/>
    <col min="6138" max="6139" width="12.5703125" style="1" customWidth="1"/>
    <col min="6140" max="6388" width="9.140625" style="1"/>
    <col min="6389" max="6389" width="49.140625" style="1" customWidth="1"/>
    <col min="6390" max="6390" width="6.28515625" style="1" customWidth="1"/>
    <col min="6391" max="6391" width="5.5703125" style="1" customWidth="1"/>
    <col min="6392" max="6392" width="14.85546875" style="1" customWidth="1"/>
    <col min="6393" max="6393" width="13" style="1" customWidth="1"/>
    <col min="6394" max="6395" width="12.5703125" style="1" customWidth="1"/>
    <col min="6396" max="6644" width="9.140625" style="1"/>
    <col min="6645" max="6645" width="49.140625" style="1" customWidth="1"/>
    <col min="6646" max="6646" width="6.28515625" style="1" customWidth="1"/>
    <col min="6647" max="6647" width="5.5703125" style="1" customWidth="1"/>
    <col min="6648" max="6648" width="14.85546875" style="1" customWidth="1"/>
    <col min="6649" max="6649" width="13" style="1" customWidth="1"/>
    <col min="6650" max="6651" width="12.5703125" style="1" customWidth="1"/>
    <col min="6652" max="6900" width="9.140625" style="1"/>
    <col min="6901" max="6901" width="49.140625" style="1" customWidth="1"/>
    <col min="6902" max="6902" width="6.28515625" style="1" customWidth="1"/>
    <col min="6903" max="6903" width="5.5703125" style="1" customWidth="1"/>
    <col min="6904" max="6904" width="14.85546875" style="1" customWidth="1"/>
    <col min="6905" max="6905" width="13" style="1" customWidth="1"/>
    <col min="6906" max="6907" width="12.5703125" style="1" customWidth="1"/>
    <col min="6908" max="7156" width="9.140625" style="1"/>
    <col min="7157" max="7157" width="49.140625" style="1" customWidth="1"/>
    <col min="7158" max="7158" width="6.28515625" style="1" customWidth="1"/>
    <col min="7159" max="7159" width="5.5703125" style="1" customWidth="1"/>
    <col min="7160" max="7160" width="14.85546875" style="1" customWidth="1"/>
    <col min="7161" max="7161" width="13" style="1" customWidth="1"/>
    <col min="7162" max="7163" width="12.5703125" style="1" customWidth="1"/>
    <col min="7164" max="7412" width="9.140625" style="1"/>
    <col min="7413" max="7413" width="49.140625" style="1" customWidth="1"/>
    <col min="7414" max="7414" width="6.28515625" style="1" customWidth="1"/>
    <col min="7415" max="7415" width="5.5703125" style="1" customWidth="1"/>
    <col min="7416" max="7416" width="14.85546875" style="1" customWidth="1"/>
    <col min="7417" max="7417" width="13" style="1" customWidth="1"/>
    <col min="7418" max="7419" width="12.5703125" style="1" customWidth="1"/>
    <col min="7420" max="7668" width="9.140625" style="1"/>
    <col min="7669" max="7669" width="49.140625" style="1" customWidth="1"/>
    <col min="7670" max="7670" width="6.28515625" style="1" customWidth="1"/>
    <col min="7671" max="7671" width="5.5703125" style="1" customWidth="1"/>
    <col min="7672" max="7672" width="14.85546875" style="1" customWidth="1"/>
    <col min="7673" max="7673" width="13" style="1" customWidth="1"/>
    <col min="7674" max="7675" width="12.5703125" style="1" customWidth="1"/>
    <col min="7676" max="7924" width="9.140625" style="1"/>
    <col min="7925" max="7925" width="49.140625" style="1" customWidth="1"/>
    <col min="7926" max="7926" width="6.28515625" style="1" customWidth="1"/>
    <col min="7927" max="7927" width="5.5703125" style="1" customWidth="1"/>
    <col min="7928" max="7928" width="14.85546875" style="1" customWidth="1"/>
    <col min="7929" max="7929" width="13" style="1" customWidth="1"/>
    <col min="7930" max="7931" width="12.5703125" style="1" customWidth="1"/>
    <col min="7932" max="8180" width="9.140625" style="1"/>
    <col min="8181" max="8181" width="49.140625" style="1" customWidth="1"/>
    <col min="8182" max="8182" width="6.28515625" style="1" customWidth="1"/>
    <col min="8183" max="8183" width="5.5703125" style="1" customWidth="1"/>
    <col min="8184" max="8184" width="14.85546875" style="1" customWidth="1"/>
    <col min="8185" max="8185" width="13" style="1" customWidth="1"/>
    <col min="8186" max="8187" width="12.5703125" style="1" customWidth="1"/>
    <col min="8188" max="8436" width="9.140625" style="1"/>
    <col min="8437" max="8437" width="49.140625" style="1" customWidth="1"/>
    <col min="8438" max="8438" width="6.28515625" style="1" customWidth="1"/>
    <col min="8439" max="8439" width="5.5703125" style="1" customWidth="1"/>
    <col min="8440" max="8440" width="14.85546875" style="1" customWidth="1"/>
    <col min="8441" max="8441" width="13" style="1" customWidth="1"/>
    <col min="8442" max="8443" width="12.5703125" style="1" customWidth="1"/>
    <col min="8444" max="8692" width="9.140625" style="1"/>
    <col min="8693" max="8693" width="49.140625" style="1" customWidth="1"/>
    <col min="8694" max="8694" width="6.28515625" style="1" customWidth="1"/>
    <col min="8695" max="8695" width="5.5703125" style="1" customWidth="1"/>
    <col min="8696" max="8696" width="14.85546875" style="1" customWidth="1"/>
    <col min="8697" max="8697" width="13" style="1" customWidth="1"/>
    <col min="8698" max="8699" width="12.5703125" style="1" customWidth="1"/>
    <col min="8700" max="8948" width="9.140625" style="1"/>
    <col min="8949" max="8949" width="49.140625" style="1" customWidth="1"/>
    <col min="8950" max="8950" width="6.28515625" style="1" customWidth="1"/>
    <col min="8951" max="8951" width="5.5703125" style="1" customWidth="1"/>
    <col min="8952" max="8952" width="14.85546875" style="1" customWidth="1"/>
    <col min="8953" max="8953" width="13" style="1" customWidth="1"/>
    <col min="8954" max="8955" width="12.5703125" style="1" customWidth="1"/>
    <col min="8956" max="9204" width="9.140625" style="1"/>
    <col min="9205" max="9205" width="49.140625" style="1" customWidth="1"/>
    <col min="9206" max="9206" width="6.28515625" style="1" customWidth="1"/>
    <col min="9207" max="9207" width="5.5703125" style="1" customWidth="1"/>
    <col min="9208" max="9208" width="14.85546875" style="1" customWidth="1"/>
    <col min="9209" max="9209" width="13" style="1" customWidth="1"/>
    <col min="9210" max="9211" width="12.5703125" style="1" customWidth="1"/>
    <col min="9212" max="9460" width="9.140625" style="1"/>
    <col min="9461" max="9461" width="49.140625" style="1" customWidth="1"/>
    <col min="9462" max="9462" width="6.28515625" style="1" customWidth="1"/>
    <col min="9463" max="9463" width="5.5703125" style="1" customWidth="1"/>
    <col min="9464" max="9464" width="14.85546875" style="1" customWidth="1"/>
    <col min="9465" max="9465" width="13" style="1" customWidth="1"/>
    <col min="9466" max="9467" width="12.5703125" style="1" customWidth="1"/>
    <col min="9468" max="9716" width="9.140625" style="1"/>
    <col min="9717" max="9717" width="49.140625" style="1" customWidth="1"/>
    <col min="9718" max="9718" width="6.28515625" style="1" customWidth="1"/>
    <col min="9719" max="9719" width="5.5703125" style="1" customWidth="1"/>
    <col min="9720" max="9720" width="14.85546875" style="1" customWidth="1"/>
    <col min="9721" max="9721" width="13" style="1" customWidth="1"/>
    <col min="9722" max="9723" width="12.5703125" style="1" customWidth="1"/>
    <col min="9724" max="9972" width="9.140625" style="1"/>
    <col min="9973" max="9973" width="49.140625" style="1" customWidth="1"/>
    <col min="9974" max="9974" width="6.28515625" style="1" customWidth="1"/>
    <col min="9975" max="9975" width="5.5703125" style="1" customWidth="1"/>
    <col min="9976" max="9976" width="14.85546875" style="1" customWidth="1"/>
    <col min="9977" max="9977" width="13" style="1" customWidth="1"/>
    <col min="9978" max="9979" width="12.5703125" style="1" customWidth="1"/>
    <col min="9980" max="10228" width="9.140625" style="1"/>
    <col min="10229" max="10229" width="49.140625" style="1" customWidth="1"/>
    <col min="10230" max="10230" width="6.28515625" style="1" customWidth="1"/>
    <col min="10231" max="10231" width="5.5703125" style="1" customWidth="1"/>
    <col min="10232" max="10232" width="14.85546875" style="1" customWidth="1"/>
    <col min="10233" max="10233" width="13" style="1" customWidth="1"/>
    <col min="10234" max="10235" width="12.5703125" style="1" customWidth="1"/>
    <col min="10236" max="10484" width="9.140625" style="1"/>
    <col min="10485" max="10485" width="49.140625" style="1" customWidth="1"/>
    <col min="10486" max="10486" width="6.28515625" style="1" customWidth="1"/>
    <col min="10487" max="10487" width="5.5703125" style="1" customWidth="1"/>
    <col min="10488" max="10488" width="14.85546875" style="1" customWidth="1"/>
    <col min="10489" max="10489" width="13" style="1" customWidth="1"/>
    <col min="10490" max="10491" width="12.5703125" style="1" customWidth="1"/>
    <col min="10492" max="10740" width="9.140625" style="1"/>
    <col min="10741" max="10741" width="49.140625" style="1" customWidth="1"/>
    <col min="10742" max="10742" width="6.28515625" style="1" customWidth="1"/>
    <col min="10743" max="10743" width="5.5703125" style="1" customWidth="1"/>
    <col min="10744" max="10744" width="14.85546875" style="1" customWidth="1"/>
    <col min="10745" max="10745" width="13" style="1" customWidth="1"/>
    <col min="10746" max="10747" width="12.5703125" style="1" customWidth="1"/>
    <col min="10748" max="10996" width="9.140625" style="1"/>
    <col min="10997" max="10997" width="49.140625" style="1" customWidth="1"/>
    <col min="10998" max="10998" width="6.28515625" style="1" customWidth="1"/>
    <col min="10999" max="10999" width="5.5703125" style="1" customWidth="1"/>
    <col min="11000" max="11000" width="14.85546875" style="1" customWidth="1"/>
    <col min="11001" max="11001" width="13" style="1" customWidth="1"/>
    <col min="11002" max="11003" width="12.5703125" style="1" customWidth="1"/>
    <col min="11004" max="11252" width="9.140625" style="1"/>
    <col min="11253" max="11253" width="49.140625" style="1" customWidth="1"/>
    <col min="11254" max="11254" width="6.28515625" style="1" customWidth="1"/>
    <col min="11255" max="11255" width="5.5703125" style="1" customWidth="1"/>
    <col min="11256" max="11256" width="14.85546875" style="1" customWidth="1"/>
    <col min="11257" max="11257" width="13" style="1" customWidth="1"/>
    <col min="11258" max="11259" width="12.5703125" style="1" customWidth="1"/>
    <col min="11260" max="11508" width="9.140625" style="1"/>
    <col min="11509" max="11509" width="49.140625" style="1" customWidth="1"/>
    <col min="11510" max="11510" width="6.28515625" style="1" customWidth="1"/>
    <col min="11511" max="11511" width="5.5703125" style="1" customWidth="1"/>
    <col min="11512" max="11512" width="14.85546875" style="1" customWidth="1"/>
    <col min="11513" max="11513" width="13" style="1" customWidth="1"/>
    <col min="11514" max="11515" width="12.5703125" style="1" customWidth="1"/>
    <col min="11516" max="11764" width="9.140625" style="1"/>
    <col min="11765" max="11765" width="49.140625" style="1" customWidth="1"/>
    <col min="11766" max="11766" width="6.28515625" style="1" customWidth="1"/>
    <col min="11767" max="11767" width="5.5703125" style="1" customWidth="1"/>
    <col min="11768" max="11768" width="14.85546875" style="1" customWidth="1"/>
    <col min="11769" max="11769" width="13" style="1" customWidth="1"/>
    <col min="11770" max="11771" width="12.5703125" style="1" customWidth="1"/>
    <col min="11772" max="12020" width="9.140625" style="1"/>
    <col min="12021" max="12021" width="49.140625" style="1" customWidth="1"/>
    <col min="12022" max="12022" width="6.28515625" style="1" customWidth="1"/>
    <col min="12023" max="12023" width="5.5703125" style="1" customWidth="1"/>
    <col min="12024" max="12024" width="14.85546875" style="1" customWidth="1"/>
    <col min="12025" max="12025" width="13" style="1" customWidth="1"/>
    <col min="12026" max="12027" width="12.5703125" style="1" customWidth="1"/>
    <col min="12028" max="12276" width="9.140625" style="1"/>
    <col min="12277" max="12277" width="49.140625" style="1" customWidth="1"/>
    <col min="12278" max="12278" width="6.28515625" style="1" customWidth="1"/>
    <col min="12279" max="12279" width="5.5703125" style="1" customWidth="1"/>
    <col min="12280" max="12280" width="14.85546875" style="1" customWidth="1"/>
    <col min="12281" max="12281" width="13" style="1" customWidth="1"/>
    <col min="12282" max="12283" width="12.5703125" style="1" customWidth="1"/>
    <col min="12284" max="12532" width="9.140625" style="1"/>
    <col min="12533" max="12533" width="49.140625" style="1" customWidth="1"/>
    <col min="12534" max="12534" width="6.28515625" style="1" customWidth="1"/>
    <col min="12535" max="12535" width="5.5703125" style="1" customWidth="1"/>
    <col min="12536" max="12536" width="14.85546875" style="1" customWidth="1"/>
    <col min="12537" max="12537" width="13" style="1" customWidth="1"/>
    <col min="12538" max="12539" width="12.5703125" style="1" customWidth="1"/>
    <col min="12540" max="12788" width="9.140625" style="1"/>
    <col min="12789" max="12789" width="49.140625" style="1" customWidth="1"/>
    <col min="12790" max="12790" width="6.28515625" style="1" customWidth="1"/>
    <col min="12791" max="12791" width="5.5703125" style="1" customWidth="1"/>
    <col min="12792" max="12792" width="14.85546875" style="1" customWidth="1"/>
    <col min="12793" max="12793" width="13" style="1" customWidth="1"/>
    <col min="12794" max="12795" width="12.5703125" style="1" customWidth="1"/>
    <col min="12796" max="13044" width="9.140625" style="1"/>
    <col min="13045" max="13045" width="49.140625" style="1" customWidth="1"/>
    <col min="13046" max="13046" width="6.28515625" style="1" customWidth="1"/>
    <col min="13047" max="13047" width="5.5703125" style="1" customWidth="1"/>
    <col min="13048" max="13048" width="14.85546875" style="1" customWidth="1"/>
    <col min="13049" max="13049" width="13" style="1" customWidth="1"/>
    <col min="13050" max="13051" width="12.5703125" style="1" customWidth="1"/>
    <col min="13052" max="13300" width="9.140625" style="1"/>
    <col min="13301" max="13301" width="49.140625" style="1" customWidth="1"/>
    <col min="13302" max="13302" width="6.28515625" style="1" customWidth="1"/>
    <col min="13303" max="13303" width="5.5703125" style="1" customWidth="1"/>
    <col min="13304" max="13304" width="14.85546875" style="1" customWidth="1"/>
    <col min="13305" max="13305" width="13" style="1" customWidth="1"/>
    <col min="13306" max="13307" width="12.5703125" style="1" customWidth="1"/>
    <col min="13308" max="13556" width="9.140625" style="1"/>
    <col min="13557" max="13557" width="49.140625" style="1" customWidth="1"/>
    <col min="13558" max="13558" width="6.28515625" style="1" customWidth="1"/>
    <col min="13559" max="13559" width="5.5703125" style="1" customWidth="1"/>
    <col min="13560" max="13560" width="14.85546875" style="1" customWidth="1"/>
    <col min="13561" max="13561" width="13" style="1" customWidth="1"/>
    <col min="13562" max="13563" width="12.5703125" style="1" customWidth="1"/>
    <col min="13564" max="13812" width="9.140625" style="1"/>
    <col min="13813" max="13813" width="49.140625" style="1" customWidth="1"/>
    <col min="13814" max="13814" width="6.28515625" style="1" customWidth="1"/>
    <col min="13815" max="13815" width="5.5703125" style="1" customWidth="1"/>
    <col min="13816" max="13816" width="14.85546875" style="1" customWidth="1"/>
    <col min="13817" max="13817" width="13" style="1" customWidth="1"/>
    <col min="13818" max="13819" width="12.5703125" style="1" customWidth="1"/>
    <col min="13820" max="14068" width="9.140625" style="1"/>
    <col min="14069" max="14069" width="49.140625" style="1" customWidth="1"/>
    <col min="14070" max="14070" width="6.28515625" style="1" customWidth="1"/>
    <col min="14071" max="14071" width="5.5703125" style="1" customWidth="1"/>
    <col min="14072" max="14072" width="14.85546875" style="1" customWidth="1"/>
    <col min="14073" max="14073" width="13" style="1" customWidth="1"/>
    <col min="14074" max="14075" width="12.5703125" style="1" customWidth="1"/>
    <col min="14076" max="14324" width="9.140625" style="1"/>
    <col min="14325" max="14325" width="49.140625" style="1" customWidth="1"/>
    <col min="14326" max="14326" width="6.28515625" style="1" customWidth="1"/>
    <col min="14327" max="14327" width="5.5703125" style="1" customWidth="1"/>
    <col min="14328" max="14328" width="14.85546875" style="1" customWidth="1"/>
    <col min="14329" max="14329" width="13" style="1" customWidth="1"/>
    <col min="14330" max="14331" width="12.5703125" style="1" customWidth="1"/>
    <col min="14332" max="14580" width="9.140625" style="1"/>
    <col min="14581" max="14581" width="49.140625" style="1" customWidth="1"/>
    <col min="14582" max="14582" width="6.28515625" style="1" customWidth="1"/>
    <col min="14583" max="14583" width="5.5703125" style="1" customWidth="1"/>
    <col min="14584" max="14584" width="14.85546875" style="1" customWidth="1"/>
    <col min="14585" max="14585" width="13" style="1" customWidth="1"/>
    <col min="14586" max="14587" width="12.5703125" style="1" customWidth="1"/>
    <col min="14588" max="14836" width="9.140625" style="1"/>
    <col min="14837" max="14837" width="49.140625" style="1" customWidth="1"/>
    <col min="14838" max="14838" width="6.28515625" style="1" customWidth="1"/>
    <col min="14839" max="14839" width="5.5703125" style="1" customWidth="1"/>
    <col min="14840" max="14840" width="14.85546875" style="1" customWidth="1"/>
    <col min="14841" max="14841" width="13" style="1" customWidth="1"/>
    <col min="14842" max="14843" width="12.5703125" style="1" customWidth="1"/>
    <col min="14844" max="15092" width="9.140625" style="1"/>
    <col min="15093" max="15093" width="49.140625" style="1" customWidth="1"/>
    <col min="15094" max="15094" width="6.28515625" style="1" customWidth="1"/>
    <col min="15095" max="15095" width="5.5703125" style="1" customWidth="1"/>
    <col min="15096" max="15096" width="14.85546875" style="1" customWidth="1"/>
    <col min="15097" max="15097" width="13" style="1" customWidth="1"/>
    <col min="15098" max="15099" width="12.5703125" style="1" customWidth="1"/>
    <col min="15100" max="15348" width="9.140625" style="1"/>
    <col min="15349" max="15349" width="49.140625" style="1" customWidth="1"/>
    <col min="15350" max="15350" width="6.28515625" style="1" customWidth="1"/>
    <col min="15351" max="15351" width="5.5703125" style="1" customWidth="1"/>
    <col min="15352" max="15352" width="14.85546875" style="1" customWidth="1"/>
    <col min="15353" max="15353" width="13" style="1" customWidth="1"/>
    <col min="15354" max="15355" width="12.5703125" style="1" customWidth="1"/>
    <col min="15356" max="15604" width="9.140625" style="1"/>
    <col min="15605" max="15605" width="49.140625" style="1" customWidth="1"/>
    <col min="15606" max="15606" width="6.28515625" style="1" customWidth="1"/>
    <col min="15607" max="15607" width="5.5703125" style="1" customWidth="1"/>
    <col min="15608" max="15608" width="14.85546875" style="1" customWidth="1"/>
    <col min="15609" max="15609" width="13" style="1" customWidth="1"/>
    <col min="15610" max="15611" width="12.5703125" style="1" customWidth="1"/>
    <col min="15612" max="15860" width="9.140625" style="1"/>
    <col min="15861" max="15861" width="49.140625" style="1" customWidth="1"/>
    <col min="15862" max="15862" width="6.28515625" style="1" customWidth="1"/>
    <col min="15863" max="15863" width="5.5703125" style="1" customWidth="1"/>
    <col min="15864" max="15864" width="14.85546875" style="1" customWidth="1"/>
    <col min="15865" max="15865" width="13" style="1" customWidth="1"/>
    <col min="15866" max="15867" width="12.5703125" style="1" customWidth="1"/>
    <col min="15868" max="16116" width="9.140625" style="1"/>
    <col min="16117" max="16117" width="49.140625" style="1" customWidth="1"/>
    <col min="16118" max="16118" width="6.28515625" style="1" customWidth="1"/>
    <col min="16119" max="16119" width="5.5703125" style="1" customWidth="1"/>
    <col min="16120" max="16120" width="14.85546875" style="1" customWidth="1"/>
    <col min="16121" max="16121" width="13" style="1" customWidth="1"/>
    <col min="16122" max="16123" width="12.5703125" style="1" customWidth="1"/>
    <col min="16124" max="16384" width="9.140625" style="1"/>
  </cols>
  <sheetData>
    <row r="1" spans="1:8" ht="15.75" customHeight="1">
      <c r="A1" s="71" t="s">
        <v>104</v>
      </c>
      <c r="B1" s="71"/>
      <c r="C1" s="71"/>
      <c r="D1" s="71"/>
      <c r="E1" s="71"/>
      <c r="F1" s="71"/>
      <c r="G1" s="71"/>
      <c r="H1" s="71"/>
    </row>
    <row r="2" spans="1:8" ht="14.25">
      <c r="A2" s="2"/>
      <c r="B2" s="3"/>
      <c r="C2" s="30"/>
      <c r="G2" s="30"/>
    </row>
    <row r="3" spans="1:8" ht="12.75">
      <c r="A3" s="79" t="s">
        <v>0</v>
      </c>
      <c r="B3" s="81" t="s">
        <v>1</v>
      </c>
      <c r="C3" s="75" t="s">
        <v>96</v>
      </c>
      <c r="D3" s="72" t="s">
        <v>98</v>
      </c>
      <c r="E3" s="73"/>
      <c r="F3" s="74"/>
      <c r="G3" s="75" t="s">
        <v>99</v>
      </c>
      <c r="H3" s="77" t="s">
        <v>100</v>
      </c>
    </row>
    <row r="4" spans="1:8" ht="58.5" customHeight="1">
      <c r="A4" s="80"/>
      <c r="B4" s="82"/>
      <c r="C4" s="76"/>
      <c r="D4" s="41" t="s">
        <v>101</v>
      </c>
      <c r="E4" s="57" t="s">
        <v>102</v>
      </c>
      <c r="F4" s="52" t="s">
        <v>103</v>
      </c>
      <c r="G4" s="76"/>
      <c r="H4" s="78"/>
    </row>
    <row r="5" spans="1:8">
      <c r="A5" s="4" t="s">
        <v>2</v>
      </c>
      <c r="B5" s="5" t="s">
        <v>3</v>
      </c>
      <c r="C5" s="31">
        <v>457418.10000000003</v>
      </c>
      <c r="D5" s="32">
        <f t="shared" ref="D5:F5" si="0">D6+D7+D8+D9+D10+D11+D12</f>
        <v>0</v>
      </c>
      <c r="E5" s="62">
        <f t="shared" si="0"/>
        <v>-39800</v>
      </c>
      <c r="F5" s="55">
        <f t="shared" si="0"/>
        <v>-39800</v>
      </c>
      <c r="G5" s="31">
        <f>G6+G7+G8+G9+G10+G11+G12</f>
        <v>417618.10000000003</v>
      </c>
      <c r="H5" s="42"/>
    </row>
    <row r="6" spans="1:8" ht="30" customHeight="1">
      <c r="A6" s="6" t="s">
        <v>4</v>
      </c>
      <c r="B6" s="7" t="s">
        <v>5</v>
      </c>
      <c r="C6" s="33">
        <v>2118.6999999999998</v>
      </c>
      <c r="D6" s="22"/>
      <c r="E6" s="46"/>
      <c r="F6" s="53">
        <f>D6+E6</f>
        <v>0</v>
      </c>
      <c r="G6" s="33">
        <f t="shared" ref="G6:G12" si="1">C6+F6</f>
        <v>2118.6999999999998</v>
      </c>
      <c r="H6" s="43"/>
    </row>
    <row r="7" spans="1:8" ht="45" customHeight="1">
      <c r="A7" s="6" t="s">
        <v>6</v>
      </c>
      <c r="B7" s="7" t="s">
        <v>7</v>
      </c>
      <c r="C7" s="33">
        <v>30404</v>
      </c>
      <c r="D7" s="22"/>
      <c r="E7" s="46"/>
      <c r="F7" s="53">
        <f t="shared" ref="F7:F51" si="2">D7+E7</f>
        <v>0</v>
      </c>
      <c r="G7" s="33">
        <f t="shared" si="1"/>
        <v>30404</v>
      </c>
      <c r="H7" s="43"/>
    </row>
    <row r="8" spans="1:8" ht="30" customHeight="1">
      <c r="A8" s="38" t="s">
        <v>8</v>
      </c>
      <c r="B8" s="7" t="s">
        <v>9</v>
      </c>
      <c r="C8" s="33">
        <v>173610.9</v>
      </c>
      <c r="D8" s="22"/>
      <c r="E8" s="46"/>
      <c r="F8" s="53">
        <f t="shared" si="2"/>
        <v>0</v>
      </c>
      <c r="G8" s="33">
        <f t="shared" si="1"/>
        <v>173610.9</v>
      </c>
      <c r="H8" s="43"/>
    </row>
    <row r="9" spans="1:8">
      <c r="A9" s="6" t="s">
        <v>10</v>
      </c>
      <c r="B9" s="7" t="s">
        <v>11</v>
      </c>
      <c r="C9" s="33">
        <v>0</v>
      </c>
      <c r="D9" s="22"/>
      <c r="E9" s="46"/>
      <c r="F9" s="53">
        <f t="shared" si="2"/>
        <v>0</v>
      </c>
      <c r="G9" s="33">
        <f t="shared" si="1"/>
        <v>0</v>
      </c>
      <c r="H9" s="43"/>
    </row>
    <row r="10" spans="1:8" ht="48" customHeight="1">
      <c r="A10" s="6" t="s">
        <v>12</v>
      </c>
      <c r="B10" s="7" t="s">
        <v>13</v>
      </c>
      <c r="C10" s="33">
        <v>42488.4</v>
      </c>
      <c r="D10" s="22"/>
      <c r="E10" s="46"/>
      <c r="F10" s="53">
        <f t="shared" si="2"/>
        <v>0</v>
      </c>
      <c r="G10" s="33">
        <f t="shared" si="1"/>
        <v>42488.4</v>
      </c>
      <c r="H10" s="43"/>
    </row>
    <row r="11" spans="1:8" ht="25.5">
      <c r="A11" s="6" t="s">
        <v>14</v>
      </c>
      <c r="B11" s="7" t="s">
        <v>15</v>
      </c>
      <c r="C11" s="33">
        <v>30000</v>
      </c>
      <c r="D11" s="22"/>
      <c r="E11" s="65">
        <v>-30000</v>
      </c>
      <c r="F11" s="66">
        <f t="shared" si="2"/>
        <v>-30000</v>
      </c>
      <c r="G11" s="33">
        <f t="shared" si="1"/>
        <v>0</v>
      </c>
      <c r="H11" s="48" t="s">
        <v>107</v>
      </c>
    </row>
    <row r="12" spans="1:8" ht="25.5">
      <c r="A12" s="6" t="s">
        <v>16</v>
      </c>
      <c r="B12" s="7" t="s">
        <v>17</v>
      </c>
      <c r="C12" s="33">
        <v>178796.10000000003</v>
      </c>
      <c r="D12" s="22"/>
      <c r="E12" s="65">
        <v>-9800</v>
      </c>
      <c r="F12" s="66">
        <f t="shared" si="2"/>
        <v>-9800</v>
      </c>
      <c r="G12" s="33">
        <f t="shared" si="1"/>
        <v>168996.10000000003</v>
      </c>
      <c r="H12" s="48" t="s">
        <v>108</v>
      </c>
    </row>
    <row r="13" spans="1:8">
      <c r="A13" s="4" t="s">
        <v>18</v>
      </c>
      <c r="B13" s="9" t="s">
        <v>19</v>
      </c>
      <c r="C13" s="34">
        <v>1160</v>
      </c>
      <c r="D13" s="35">
        <f t="shared" ref="D13:G13" si="3">D14</f>
        <v>0</v>
      </c>
      <c r="E13" s="34">
        <f t="shared" si="3"/>
        <v>0</v>
      </c>
      <c r="F13" s="54">
        <f t="shared" si="3"/>
        <v>0</v>
      </c>
      <c r="G13" s="34">
        <f t="shared" si="3"/>
        <v>1160</v>
      </c>
      <c r="H13" s="43"/>
    </row>
    <row r="14" spans="1:8">
      <c r="A14" s="6" t="s">
        <v>20</v>
      </c>
      <c r="B14" s="7" t="s">
        <v>21</v>
      </c>
      <c r="C14" s="33">
        <v>1160</v>
      </c>
      <c r="D14" s="22"/>
      <c r="E14" s="46"/>
      <c r="F14" s="53">
        <f t="shared" si="2"/>
        <v>0</v>
      </c>
      <c r="G14" s="33">
        <f>C14+F14</f>
        <v>1160</v>
      </c>
      <c r="H14" s="43"/>
    </row>
    <row r="15" spans="1:8" ht="28.5" customHeight="1">
      <c r="A15" s="4" t="s">
        <v>22</v>
      </c>
      <c r="B15" s="5" t="s">
        <v>23</v>
      </c>
      <c r="C15" s="31">
        <v>84122.299999999988</v>
      </c>
      <c r="D15" s="32">
        <f t="shared" ref="D15:G15" si="4">D16</f>
        <v>0</v>
      </c>
      <c r="E15" s="31">
        <f t="shared" si="4"/>
        <v>0</v>
      </c>
      <c r="F15" s="55">
        <f t="shared" si="4"/>
        <v>0</v>
      </c>
      <c r="G15" s="31">
        <f t="shared" si="4"/>
        <v>84122.299999999988</v>
      </c>
      <c r="H15" s="43"/>
    </row>
    <row r="16" spans="1:8" ht="30" customHeight="1">
      <c r="A16" s="6" t="s">
        <v>24</v>
      </c>
      <c r="B16" s="7" t="s">
        <v>25</v>
      </c>
      <c r="C16" s="33">
        <v>84122.299999999988</v>
      </c>
      <c r="D16" s="22"/>
      <c r="E16" s="46"/>
      <c r="F16" s="53">
        <f t="shared" si="2"/>
        <v>0</v>
      </c>
      <c r="G16" s="33">
        <f>C16+F16</f>
        <v>84122.299999999988</v>
      </c>
      <c r="H16" s="43"/>
    </row>
    <row r="17" spans="1:8">
      <c r="A17" s="4" t="s">
        <v>26</v>
      </c>
      <c r="B17" s="5" t="s">
        <v>27</v>
      </c>
      <c r="C17" s="31">
        <v>430982.7</v>
      </c>
      <c r="D17" s="32">
        <f t="shared" ref="D17:G17" si="5">D18+D19+D20+D21+D22</f>
        <v>0</v>
      </c>
      <c r="E17" s="31">
        <f t="shared" si="5"/>
        <v>-66175.199999999997</v>
      </c>
      <c r="F17" s="55">
        <f t="shared" si="5"/>
        <v>-66175.199999999997</v>
      </c>
      <c r="G17" s="31">
        <f t="shared" si="5"/>
        <v>364807.5</v>
      </c>
      <c r="H17" s="43"/>
    </row>
    <row r="18" spans="1:8">
      <c r="A18" s="11" t="s">
        <v>28</v>
      </c>
      <c r="B18" s="7" t="s">
        <v>29</v>
      </c>
      <c r="C18" s="33">
        <v>1596.6</v>
      </c>
      <c r="D18" s="22"/>
      <c r="E18" s="46"/>
      <c r="F18" s="53">
        <f t="shared" si="2"/>
        <v>0</v>
      </c>
      <c r="G18" s="33">
        <f>C18+F18</f>
        <v>1596.6</v>
      </c>
      <c r="H18" s="43"/>
    </row>
    <row r="19" spans="1:8" s="13" customFormat="1">
      <c r="A19" s="12" t="s">
        <v>30</v>
      </c>
      <c r="B19" s="7" t="s">
        <v>31</v>
      </c>
      <c r="C19" s="33">
        <v>0</v>
      </c>
      <c r="D19" s="49"/>
      <c r="E19" s="63"/>
      <c r="F19" s="53">
        <f t="shared" si="2"/>
        <v>0</v>
      </c>
      <c r="G19" s="33">
        <f>C19+F19</f>
        <v>0</v>
      </c>
      <c r="H19" s="44"/>
    </row>
    <row r="20" spans="1:8" s="13" customFormat="1">
      <c r="A20" s="6" t="s">
        <v>32</v>
      </c>
      <c r="B20" s="7" t="s">
        <v>33</v>
      </c>
      <c r="C20" s="33">
        <v>45609.600000000006</v>
      </c>
      <c r="D20" s="49"/>
      <c r="E20" s="63"/>
      <c r="F20" s="53">
        <f t="shared" si="2"/>
        <v>0</v>
      </c>
      <c r="G20" s="33">
        <f>C20+F20</f>
        <v>45609.600000000006</v>
      </c>
      <c r="H20" s="44"/>
    </row>
    <row r="21" spans="1:8" s="13" customFormat="1" ht="25.5">
      <c r="A21" s="6" t="s">
        <v>34</v>
      </c>
      <c r="B21" s="7" t="s">
        <v>35</v>
      </c>
      <c r="C21" s="33">
        <v>376775.6</v>
      </c>
      <c r="D21" s="49"/>
      <c r="E21" s="67">
        <f>-3500-60000</f>
        <v>-63500</v>
      </c>
      <c r="F21" s="66">
        <f t="shared" si="2"/>
        <v>-63500</v>
      </c>
      <c r="G21" s="33">
        <f>C21+F21</f>
        <v>313275.59999999998</v>
      </c>
      <c r="H21" s="48" t="s">
        <v>109</v>
      </c>
    </row>
    <row r="22" spans="1:8" s="13" customFormat="1" ht="25.5">
      <c r="A22" s="6" t="s">
        <v>36</v>
      </c>
      <c r="B22" s="7" t="s">
        <v>37</v>
      </c>
      <c r="C22" s="33">
        <v>7000.9</v>
      </c>
      <c r="D22" s="49"/>
      <c r="E22" s="67">
        <v>-2675.2</v>
      </c>
      <c r="F22" s="66">
        <f t="shared" si="2"/>
        <v>-2675.2</v>
      </c>
      <c r="G22" s="33">
        <f>C22+F22</f>
        <v>4325.7</v>
      </c>
      <c r="H22" s="48" t="s">
        <v>115</v>
      </c>
    </row>
    <row r="23" spans="1:8" ht="15.75" customHeight="1">
      <c r="A23" s="4" t="s">
        <v>38</v>
      </c>
      <c r="B23" s="5" t="s">
        <v>39</v>
      </c>
      <c r="C23" s="31">
        <v>403590.69999999995</v>
      </c>
      <c r="D23" s="32">
        <f t="shared" ref="D23:G23" si="6">D24+D25+D26+D27</f>
        <v>0</v>
      </c>
      <c r="E23" s="31">
        <f t="shared" si="6"/>
        <v>-4324.8</v>
      </c>
      <c r="F23" s="55">
        <f t="shared" si="6"/>
        <v>-4324.8</v>
      </c>
      <c r="G23" s="31">
        <f t="shared" si="6"/>
        <v>399265.9</v>
      </c>
      <c r="H23" s="43"/>
    </row>
    <row r="24" spans="1:8">
      <c r="A24" s="6" t="s">
        <v>40</v>
      </c>
      <c r="B24" s="7" t="s">
        <v>41</v>
      </c>
      <c r="C24" s="33">
        <v>38263.599999999999</v>
      </c>
      <c r="D24" s="22"/>
      <c r="E24" s="46"/>
      <c r="F24" s="53">
        <f t="shared" si="2"/>
        <v>0</v>
      </c>
      <c r="G24" s="33">
        <f t="shared" ref="G24:G38" si="7">C24+F24</f>
        <v>38263.599999999999</v>
      </c>
      <c r="H24" s="43"/>
    </row>
    <row r="25" spans="1:8" ht="44.25" customHeight="1">
      <c r="A25" s="6" t="s">
        <v>42</v>
      </c>
      <c r="B25" s="7" t="s">
        <v>43</v>
      </c>
      <c r="C25" s="8">
        <v>34052.5</v>
      </c>
      <c r="D25" s="58"/>
      <c r="E25" s="6">
        <f>2675.2-7000</f>
        <v>-4324.8</v>
      </c>
      <c r="F25" s="59">
        <f t="shared" si="2"/>
        <v>-4324.8</v>
      </c>
      <c r="G25" s="8">
        <f t="shared" si="7"/>
        <v>29727.7</v>
      </c>
      <c r="H25" s="48" t="s">
        <v>116</v>
      </c>
    </row>
    <row r="26" spans="1:8">
      <c r="A26" s="6" t="s">
        <v>44</v>
      </c>
      <c r="B26" s="7" t="s">
        <v>45</v>
      </c>
      <c r="C26" s="33">
        <v>228482.69999999998</v>
      </c>
      <c r="D26" s="22"/>
      <c r="E26" s="46"/>
      <c r="F26" s="53">
        <f t="shared" si="2"/>
        <v>0</v>
      </c>
      <c r="G26" s="33">
        <f t="shared" si="7"/>
        <v>228482.69999999998</v>
      </c>
      <c r="H26" s="43"/>
    </row>
    <row r="27" spans="1:8" ht="15.75" customHeight="1">
      <c r="A27" s="6" t="s">
        <v>46</v>
      </c>
      <c r="B27" s="7" t="s">
        <v>47</v>
      </c>
      <c r="C27" s="33">
        <v>102791.9</v>
      </c>
      <c r="D27" s="22"/>
      <c r="E27" s="46"/>
      <c r="F27" s="53">
        <f t="shared" si="2"/>
        <v>0</v>
      </c>
      <c r="G27" s="33">
        <f t="shared" si="7"/>
        <v>102791.9</v>
      </c>
      <c r="H27" s="43"/>
    </row>
    <row r="28" spans="1:8">
      <c r="A28" s="4" t="s">
        <v>48</v>
      </c>
      <c r="B28" s="5" t="s">
        <v>49</v>
      </c>
      <c r="C28" s="31">
        <v>1912074.5</v>
      </c>
      <c r="D28" s="32">
        <f t="shared" ref="D28:F28" si="8">D29+D30+D31+D32+D33</f>
        <v>0</v>
      </c>
      <c r="E28" s="31">
        <f t="shared" si="8"/>
        <v>273429.19999999995</v>
      </c>
      <c r="F28" s="55">
        <f t="shared" si="8"/>
        <v>273429.19999999995</v>
      </c>
      <c r="G28" s="31">
        <f t="shared" si="7"/>
        <v>2185503.7000000002</v>
      </c>
      <c r="H28" s="43"/>
    </row>
    <row r="29" spans="1:8" ht="25.5">
      <c r="A29" s="6" t="s">
        <v>50</v>
      </c>
      <c r="B29" s="7" t="s">
        <v>51</v>
      </c>
      <c r="C29" s="33">
        <v>718677.2</v>
      </c>
      <c r="D29" s="22"/>
      <c r="E29" s="65">
        <v>-92600</v>
      </c>
      <c r="F29" s="66">
        <f t="shared" si="2"/>
        <v>-92600</v>
      </c>
      <c r="G29" s="33">
        <f t="shared" si="7"/>
        <v>626077.19999999995</v>
      </c>
      <c r="H29" s="48" t="s">
        <v>110</v>
      </c>
    </row>
    <row r="30" spans="1:8" ht="38.25">
      <c r="A30" s="6" t="s">
        <v>52</v>
      </c>
      <c r="B30" s="7" t="s">
        <v>53</v>
      </c>
      <c r="C30" s="33">
        <v>893571</v>
      </c>
      <c r="D30" s="22"/>
      <c r="E30" s="65">
        <f>-6197.4+372226.6</f>
        <v>366029.19999999995</v>
      </c>
      <c r="F30" s="66">
        <f t="shared" si="2"/>
        <v>366029.19999999995</v>
      </c>
      <c r="G30" s="33">
        <f t="shared" si="7"/>
        <v>1259600.2</v>
      </c>
      <c r="H30" s="48" t="s">
        <v>114</v>
      </c>
    </row>
    <row r="31" spans="1:8">
      <c r="A31" s="6" t="s">
        <v>54</v>
      </c>
      <c r="B31" s="7" t="s">
        <v>55</v>
      </c>
      <c r="C31" s="33">
        <v>203681.4</v>
      </c>
      <c r="D31" s="22"/>
      <c r="E31" s="46"/>
      <c r="F31" s="53">
        <f t="shared" si="2"/>
        <v>0</v>
      </c>
      <c r="G31" s="33">
        <f t="shared" si="7"/>
        <v>203681.4</v>
      </c>
      <c r="H31" s="43"/>
    </row>
    <row r="32" spans="1:8">
      <c r="A32" s="6" t="s">
        <v>56</v>
      </c>
      <c r="B32" s="7" t="s">
        <v>57</v>
      </c>
      <c r="C32" s="33">
        <v>23857.300000000003</v>
      </c>
      <c r="D32" s="22"/>
      <c r="E32" s="46"/>
      <c r="F32" s="53">
        <f t="shared" si="2"/>
        <v>0</v>
      </c>
      <c r="G32" s="33">
        <f t="shared" si="7"/>
        <v>23857.300000000003</v>
      </c>
      <c r="H32" s="43"/>
    </row>
    <row r="33" spans="1:8">
      <c r="A33" s="6" t="s">
        <v>58</v>
      </c>
      <c r="B33" s="7" t="s">
        <v>59</v>
      </c>
      <c r="C33" s="33">
        <v>72287.600000000006</v>
      </c>
      <c r="D33" s="22"/>
      <c r="E33" s="46"/>
      <c r="F33" s="53">
        <f t="shared" si="2"/>
        <v>0</v>
      </c>
      <c r="G33" s="33">
        <f t="shared" si="7"/>
        <v>72287.600000000006</v>
      </c>
      <c r="H33" s="43"/>
    </row>
    <row r="34" spans="1:8">
      <c r="A34" s="4" t="s">
        <v>60</v>
      </c>
      <c r="B34" s="5" t="s">
        <v>61</v>
      </c>
      <c r="C34" s="31">
        <v>153231.1</v>
      </c>
      <c r="D34" s="32">
        <f t="shared" ref="D34:E34" si="9">D35+D36</f>
        <v>0</v>
      </c>
      <c r="E34" s="31">
        <f t="shared" si="9"/>
        <v>0</v>
      </c>
      <c r="F34" s="55">
        <f>F35+F36</f>
        <v>0</v>
      </c>
      <c r="G34" s="31">
        <f t="shared" si="7"/>
        <v>153231.1</v>
      </c>
      <c r="H34" s="43"/>
    </row>
    <row r="35" spans="1:8">
      <c r="A35" s="6" t="s">
        <v>62</v>
      </c>
      <c r="B35" s="7" t="s">
        <v>63</v>
      </c>
      <c r="C35" s="33">
        <v>131241.20000000001</v>
      </c>
      <c r="D35" s="22"/>
      <c r="E35" s="46"/>
      <c r="F35" s="53">
        <f t="shared" si="2"/>
        <v>0</v>
      </c>
      <c r="G35" s="33">
        <f t="shared" si="7"/>
        <v>131241.20000000001</v>
      </c>
      <c r="H35" s="43"/>
    </row>
    <row r="36" spans="1:8" ht="15.75" customHeight="1">
      <c r="A36" s="6" t="s">
        <v>64</v>
      </c>
      <c r="B36" s="7" t="s">
        <v>65</v>
      </c>
      <c r="C36" s="33">
        <v>21989.9</v>
      </c>
      <c r="D36" s="22"/>
      <c r="E36" s="46"/>
      <c r="F36" s="53">
        <f t="shared" si="2"/>
        <v>0</v>
      </c>
      <c r="G36" s="33">
        <f t="shared" si="7"/>
        <v>21989.9</v>
      </c>
      <c r="H36" s="43"/>
    </row>
    <row r="37" spans="1:8" hidden="1">
      <c r="A37" s="14" t="s">
        <v>66</v>
      </c>
      <c r="B37" s="15" t="s">
        <v>67</v>
      </c>
      <c r="C37" s="34">
        <v>0</v>
      </c>
      <c r="D37" s="22"/>
      <c r="E37" s="46"/>
      <c r="F37" s="53">
        <f t="shared" si="2"/>
        <v>0</v>
      </c>
      <c r="G37" s="34">
        <f t="shared" si="7"/>
        <v>0</v>
      </c>
      <c r="H37" s="43"/>
    </row>
    <row r="38" spans="1:8" hidden="1">
      <c r="A38" s="11" t="s">
        <v>68</v>
      </c>
      <c r="B38" s="16" t="s">
        <v>69</v>
      </c>
      <c r="C38" s="33">
        <v>0</v>
      </c>
      <c r="D38" s="22"/>
      <c r="E38" s="46"/>
      <c r="F38" s="53">
        <f t="shared" si="2"/>
        <v>0</v>
      </c>
      <c r="G38" s="33">
        <f t="shared" si="7"/>
        <v>0</v>
      </c>
      <c r="H38" s="43"/>
    </row>
    <row r="39" spans="1:8">
      <c r="A39" s="4" t="s">
        <v>70</v>
      </c>
      <c r="B39" s="17" t="s">
        <v>71</v>
      </c>
      <c r="C39" s="31">
        <v>178280.4</v>
      </c>
      <c r="D39" s="32">
        <f t="shared" ref="D39:G39" si="10">D40+D41+D42</f>
        <v>0</v>
      </c>
      <c r="E39" s="31">
        <f t="shared" si="10"/>
        <v>0</v>
      </c>
      <c r="F39" s="55">
        <f t="shared" si="10"/>
        <v>0</v>
      </c>
      <c r="G39" s="31">
        <f t="shared" si="10"/>
        <v>178280.4</v>
      </c>
      <c r="H39" s="43"/>
    </row>
    <row r="40" spans="1:8">
      <c r="A40" s="6" t="s">
        <v>72</v>
      </c>
      <c r="B40" s="7" t="s">
        <v>73</v>
      </c>
      <c r="C40" s="33">
        <v>8000</v>
      </c>
      <c r="D40" s="22"/>
      <c r="E40" s="46"/>
      <c r="F40" s="53">
        <f t="shared" si="2"/>
        <v>0</v>
      </c>
      <c r="G40" s="33">
        <f>C40+F40</f>
        <v>8000</v>
      </c>
      <c r="H40" s="43"/>
    </row>
    <row r="41" spans="1:8" s="18" customFormat="1">
      <c r="A41" s="6" t="s">
        <v>74</v>
      </c>
      <c r="B41" s="7" t="s">
        <v>75</v>
      </c>
      <c r="C41" s="33">
        <v>8773.5</v>
      </c>
      <c r="D41" s="50"/>
      <c r="E41" s="64"/>
      <c r="F41" s="53">
        <f t="shared" si="2"/>
        <v>0</v>
      </c>
      <c r="G41" s="33">
        <f>C41+F41</f>
        <v>8773.5</v>
      </c>
      <c r="H41" s="45"/>
    </row>
    <row r="42" spans="1:8">
      <c r="A42" s="6" t="s">
        <v>76</v>
      </c>
      <c r="B42" s="7" t="s">
        <v>77</v>
      </c>
      <c r="C42" s="33">
        <v>161506.9</v>
      </c>
      <c r="D42" s="22"/>
      <c r="E42" s="46"/>
      <c r="F42" s="53">
        <f t="shared" si="2"/>
        <v>0</v>
      </c>
      <c r="G42" s="33">
        <f>C42+F42</f>
        <v>161506.9</v>
      </c>
      <c r="H42" s="43"/>
    </row>
    <row r="43" spans="1:8">
      <c r="A43" s="4" t="s">
        <v>78</v>
      </c>
      <c r="B43" s="5" t="s">
        <v>79</v>
      </c>
      <c r="C43" s="34">
        <v>29144</v>
      </c>
      <c r="D43" s="35">
        <f t="shared" ref="D43:G43" si="11">D44+D45</f>
        <v>0</v>
      </c>
      <c r="E43" s="34">
        <f t="shared" si="11"/>
        <v>0</v>
      </c>
      <c r="F43" s="54">
        <f t="shared" si="11"/>
        <v>0</v>
      </c>
      <c r="G43" s="34">
        <f t="shared" si="11"/>
        <v>29144</v>
      </c>
      <c r="H43" s="43"/>
    </row>
    <row r="44" spans="1:8" s="18" customFormat="1">
      <c r="A44" s="6" t="s">
        <v>80</v>
      </c>
      <c r="B44" s="7" t="s">
        <v>81</v>
      </c>
      <c r="C44" s="33">
        <v>19359.600000000002</v>
      </c>
      <c r="D44" s="50"/>
      <c r="E44" s="64"/>
      <c r="F44" s="53">
        <f t="shared" si="2"/>
        <v>0</v>
      </c>
      <c r="G44" s="33">
        <f>C44+F44</f>
        <v>19359.600000000002</v>
      </c>
      <c r="H44" s="45"/>
    </row>
    <row r="45" spans="1:8">
      <c r="A45" s="6" t="s">
        <v>82</v>
      </c>
      <c r="B45" s="7" t="s">
        <v>83</v>
      </c>
      <c r="C45" s="33">
        <v>9784.4</v>
      </c>
      <c r="D45" s="22"/>
      <c r="E45" s="46"/>
      <c r="F45" s="53">
        <f t="shared" si="2"/>
        <v>0</v>
      </c>
      <c r="G45" s="33">
        <f>C45+F45</f>
        <v>9784.4</v>
      </c>
      <c r="H45" s="43"/>
    </row>
    <row r="46" spans="1:8">
      <c r="A46" s="19" t="s">
        <v>84</v>
      </c>
      <c r="B46" s="9" t="s">
        <v>85</v>
      </c>
      <c r="C46" s="34">
        <v>18811.2</v>
      </c>
      <c r="D46" s="35">
        <f t="shared" ref="D46:G46" si="12">D47+D48</f>
        <v>0</v>
      </c>
      <c r="E46" s="34">
        <f t="shared" si="12"/>
        <v>0</v>
      </c>
      <c r="F46" s="54">
        <f t="shared" si="12"/>
        <v>0</v>
      </c>
      <c r="G46" s="34">
        <f t="shared" si="12"/>
        <v>18811.2</v>
      </c>
      <c r="H46" s="43"/>
    </row>
    <row r="47" spans="1:8" s="18" customFormat="1" ht="38.25">
      <c r="A47" s="20" t="s">
        <v>86</v>
      </c>
      <c r="B47" s="21" t="s">
        <v>87</v>
      </c>
      <c r="C47" s="33">
        <v>12928.7</v>
      </c>
      <c r="D47" s="50"/>
      <c r="E47" s="65">
        <f>5882.5</f>
        <v>5882.5</v>
      </c>
      <c r="F47" s="66">
        <f t="shared" si="2"/>
        <v>5882.5</v>
      </c>
      <c r="G47" s="33">
        <f>C47+F47</f>
        <v>18811.2</v>
      </c>
      <c r="H47" s="48" t="s">
        <v>113</v>
      </c>
    </row>
    <row r="48" spans="1:8">
      <c r="A48" s="20" t="s">
        <v>88</v>
      </c>
      <c r="B48" s="21" t="s">
        <v>89</v>
      </c>
      <c r="C48" s="33">
        <v>5882.5</v>
      </c>
      <c r="D48" s="22"/>
      <c r="E48" s="65">
        <f>-5882.5</f>
        <v>-5882.5</v>
      </c>
      <c r="F48" s="66">
        <f t="shared" si="2"/>
        <v>-5882.5</v>
      </c>
      <c r="G48" s="33">
        <f>C48+F48</f>
        <v>0</v>
      </c>
      <c r="H48" s="43" t="s">
        <v>112</v>
      </c>
    </row>
    <row r="49" spans="1:8" s="22" customFormat="1" ht="27.75" customHeight="1">
      <c r="A49" s="39" t="s">
        <v>90</v>
      </c>
      <c r="B49" s="9" t="s">
        <v>91</v>
      </c>
      <c r="C49" s="34">
        <v>133945.20000000001</v>
      </c>
      <c r="D49" s="35">
        <f t="shared" ref="D49" si="13">SUM(D50)</f>
        <v>0</v>
      </c>
      <c r="E49" s="34">
        <f t="shared" ref="E49" si="14">SUM(E50)</f>
        <v>-10000</v>
      </c>
      <c r="F49" s="54">
        <f t="shared" ref="F49" si="15">SUM(F50)</f>
        <v>-10000</v>
      </c>
      <c r="G49" s="34">
        <f t="shared" ref="G49" si="16">SUM(G50)</f>
        <v>123945.20000000001</v>
      </c>
      <c r="H49" s="46"/>
    </row>
    <row r="50" spans="1:8" ht="32.25" customHeight="1">
      <c r="A50" s="12" t="s">
        <v>92</v>
      </c>
      <c r="B50" s="7" t="s">
        <v>93</v>
      </c>
      <c r="C50" s="33">
        <v>133945.20000000001</v>
      </c>
      <c r="D50" s="22"/>
      <c r="E50" s="65">
        <v>-10000</v>
      </c>
      <c r="F50" s="66">
        <f t="shared" si="2"/>
        <v>-10000</v>
      </c>
      <c r="G50" s="33">
        <f>C50+F50</f>
        <v>123945.20000000001</v>
      </c>
      <c r="H50" s="48" t="s">
        <v>111</v>
      </c>
    </row>
    <row r="51" spans="1:8">
      <c r="A51" s="40" t="s">
        <v>97</v>
      </c>
      <c r="B51" s="7"/>
      <c r="C51" s="33">
        <v>224059.2</v>
      </c>
      <c r="D51" s="22"/>
      <c r="E51" s="65">
        <v>-153129.20000000001</v>
      </c>
      <c r="F51" s="66">
        <f t="shared" si="2"/>
        <v>-153129.20000000001</v>
      </c>
      <c r="G51" s="33">
        <f>C51+F51</f>
        <v>70930</v>
      </c>
      <c r="H51" s="48"/>
    </row>
    <row r="52" spans="1:8">
      <c r="A52" s="23" t="s">
        <v>94</v>
      </c>
      <c r="B52" s="24"/>
      <c r="C52" s="25">
        <v>4026819.4000000004</v>
      </c>
      <c r="D52" s="60">
        <f>D5+D13+D15+D17+D23+D28+D34+D39+D43+D46+D49+D37+D51</f>
        <v>0</v>
      </c>
      <c r="E52" s="25">
        <f t="shared" ref="E52:F52" si="17">E5+E13+E15+E17+E23+E28+E34+E39+E43+E46+E49+E37+E51</f>
        <v>0</v>
      </c>
      <c r="F52" s="61">
        <f t="shared" si="17"/>
        <v>0</v>
      </c>
      <c r="G52" s="25">
        <f>C52+F52</f>
        <v>4026819.4000000004</v>
      </c>
      <c r="H52" s="47"/>
    </row>
    <row r="53" spans="1:8">
      <c r="A53" s="26"/>
      <c r="B53" s="27"/>
      <c r="C53" s="37"/>
      <c r="G53" s="37"/>
    </row>
    <row r="54" spans="1:8" hidden="1">
      <c r="A54" s="28" t="s">
        <v>95</v>
      </c>
      <c r="C54" s="36">
        <f>C28+C34+C39+C43+C46</f>
        <v>2291541.2000000002</v>
      </c>
      <c r="D54" s="36">
        <f t="shared" ref="D54:G54" si="18">D28+D34+D39+D43+D46</f>
        <v>0</v>
      </c>
      <c r="E54" s="36">
        <f t="shared" si="18"/>
        <v>273429.19999999995</v>
      </c>
      <c r="F54" s="56">
        <f t="shared" si="18"/>
        <v>273429.19999999995</v>
      </c>
      <c r="G54" s="36">
        <f t="shared" si="18"/>
        <v>2564970.4000000004</v>
      </c>
    </row>
  </sheetData>
  <mergeCells count="7">
    <mergeCell ref="A1:H1"/>
    <mergeCell ref="D3:F3"/>
    <mergeCell ref="G3:G4"/>
    <mergeCell ref="H3:H4"/>
    <mergeCell ref="A3:A4"/>
    <mergeCell ref="B3:B4"/>
    <mergeCell ref="C3:C4"/>
  </mergeCells>
  <pageMargins left="0.11811023622047245" right="0.11811023622047245" top="0.74803149606299213" bottom="0.15748031496062992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2"/>
  <sheetViews>
    <sheetView topLeftCell="B1" workbookViewId="0">
      <selection activeCell="C52" sqref="A52:XFD52"/>
    </sheetView>
  </sheetViews>
  <sheetFormatPr defaultRowHeight="15.75"/>
  <cols>
    <col min="1" max="1" width="53.42578125" style="28" customWidth="1"/>
    <col min="2" max="2" width="8.140625" style="29" customWidth="1"/>
    <col min="3" max="3" width="14.85546875" style="36" customWidth="1"/>
    <col min="4" max="4" width="11.7109375" style="1" customWidth="1"/>
    <col min="5" max="5" width="11.42578125" style="1" customWidth="1"/>
    <col min="6" max="6" width="10.85546875" style="51" customWidth="1"/>
    <col min="7" max="7" width="14.85546875" style="36" customWidth="1"/>
    <col min="8" max="8" width="52.7109375" style="1" customWidth="1"/>
    <col min="9" max="244" width="9.140625" style="1"/>
    <col min="245" max="245" width="49.140625" style="1" customWidth="1"/>
    <col min="246" max="246" width="6.28515625" style="1" customWidth="1"/>
    <col min="247" max="247" width="5.5703125" style="1" customWidth="1"/>
    <col min="248" max="248" width="14.85546875" style="1" customWidth="1"/>
    <col min="249" max="249" width="13" style="1" customWidth="1"/>
    <col min="250" max="251" width="12.5703125" style="1" customWidth="1"/>
    <col min="252" max="500" width="9.140625" style="1"/>
    <col min="501" max="501" width="49.140625" style="1" customWidth="1"/>
    <col min="502" max="502" width="6.28515625" style="1" customWidth="1"/>
    <col min="503" max="503" width="5.5703125" style="1" customWidth="1"/>
    <col min="504" max="504" width="14.85546875" style="1" customWidth="1"/>
    <col min="505" max="505" width="13" style="1" customWidth="1"/>
    <col min="506" max="507" width="12.5703125" style="1" customWidth="1"/>
    <col min="508" max="756" width="9.140625" style="1"/>
    <col min="757" max="757" width="49.140625" style="1" customWidth="1"/>
    <col min="758" max="758" width="6.28515625" style="1" customWidth="1"/>
    <col min="759" max="759" width="5.5703125" style="1" customWidth="1"/>
    <col min="760" max="760" width="14.85546875" style="1" customWidth="1"/>
    <col min="761" max="761" width="13" style="1" customWidth="1"/>
    <col min="762" max="763" width="12.5703125" style="1" customWidth="1"/>
    <col min="764" max="1012" width="9.140625" style="1"/>
    <col min="1013" max="1013" width="49.140625" style="1" customWidth="1"/>
    <col min="1014" max="1014" width="6.28515625" style="1" customWidth="1"/>
    <col min="1015" max="1015" width="5.5703125" style="1" customWidth="1"/>
    <col min="1016" max="1016" width="14.85546875" style="1" customWidth="1"/>
    <col min="1017" max="1017" width="13" style="1" customWidth="1"/>
    <col min="1018" max="1019" width="12.5703125" style="1" customWidth="1"/>
    <col min="1020" max="1268" width="9.140625" style="1"/>
    <col min="1269" max="1269" width="49.140625" style="1" customWidth="1"/>
    <col min="1270" max="1270" width="6.28515625" style="1" customWidth="1"/>
    <col min="1271" max="1271" width="5.5703125" style="1" customWidth="1"/>
    <col min="1272" max="1272" width="14.85546875" style="1" customWidth="1"/>
    <col min="1273" max="1273" width="13" style="1" customWidth="1"/>
    <col min="1274" max="1275" width="12.5703125" style="1" customWidth="1"/>
    <col min="1276" max="1524" width="9.140625" style="1"/>
    <col min="1525" max="1525" width="49.140625" style="1" customWidth="1"/>
    <col min="1526" max="1526" width="6.28515625" style="1" customWidth="1"/>
    <col min="1527" max="1527" width="5.5703125" style="1" customWidth="1"/>
    <col min="1528" max="1528" width="14.85546875" style="1" customWidth="1"/>
    <col min="1529" max="1529" width="13" style="1" customWidth="1"/>
    <col min="1530" max="1531" width="12.5703125" style="1" customWidth="1"/>
    <col min="1532" max="1780" width="9.140625" style="1"/>
    <col min="1781" max="1781" width="49.140625" style="1" customWidth="1"/>
    <col min="1782" max="1782" width="6.28515625" style="1" customWidth="1"/>
    <col min="1783" max="1783" width="5.5703125" style="1" customWidth="1"/>
    <col min="1784" max="1784" width="14.85546875" style="1" customWidth="1"/>
    <col min="1785" max="1785" width="13" style="1" customWidth="1"/>
    <col min="1786" max="1787" width="12.5703125" style="1" customWidth="1"/>
    <col min="1788" max="2036" width="9.140625" style="1"/>
    <col min="2037" max="2037" width="49.140625" style="1" customWidth="1"/>
    <col min="2038" max="2038" width="6.28515625" style="1" customWidth="1"/>
    <col min="2039" max="2039" width="5.5703125" style="1" customWidth="1"/>
    <col min="2040" max="2040" width="14.85546875" style="1" customWidth="1"/>
    <col min="2041" max="2041" width="13" style="1" customWidth="1"/>
    <col min="2042" max="2043" width="12.5703125" style="1" customWidth="1"/>
    <col min="2044" max="2292" width="9.140625" style="1"/>
    <col min="2293" max="2293" width="49.140625" style="1" customWidth="1"/>
    <col min="2294" max="2294" width="6.28515625" style="1" customWidth="1"/>
    <col min="2295" max="2295" width="5.5703125" style="1" customWidth="1"/>
    <col min="2296" max="2296" width="14.85546875" style="1" customWidth="1"/>
    <col min="2297" max="2297" width="13" style="1" customWidth="1"/>
    <col min="2298" max="2299" width="12.5703125" style="1" customWidth="1"/>
    <col min="2300" max="2548" width="9.140625" style="1"/>
    <col min="2549" max="2549" width="49.140625" style="1" customWidth="1"/>
    <col min="2550" max="2550" width="6.28515625" style="1" customWidth="1"/>
    <col min="2551" max="2551" width="5.5703125" style="1" customWidth="1"/>
    <col min="2552" max="2552" width="14.85546875" style="1" customWidth="1"/>
    <col min="2553" max="2553" width="13" style="1" customWidth="1"/>
    <col min="2554" max="2555" width="12.5703125" style="1" customWidth="1"/>
    <col min="2556" max="2804" width="9.140625" style="1"/>
    <col min="2805" max="2805" width="49.140625" style="1" customWidth="1"/>
    <col min="2806" max="2806" width="6.28515625" style="1" customWidth="1"/>
    <col min="2807" max="2807" width="5.5703125" style="1" customWidth="1"/>
    <col min="2808" max="2808" width="14.85546875" style="1" customWidth="1"/>
    <col min="2809" max="2809" width="13" style="1" customWidth="1"/>
    <col min="2810" max="2811" width="12.5703125" style="1" customWidth="1"/>
    <col min="2812" max="3060" width="9.140625" style="1"/>
    <col min="3061" max="3061" width="49.140625" style="1" customWidth="1"/>
    <col min="3062" max="3062" width="6.28515625" style="1" customWidth="1"/>
    <col min="3063" max="3063" width="5.5703125" style="1" customWidth="1"/>
    <col min="3064" max="3064" width="14.85546875" style="1" customWidth="1"/>
    <col min="3065" max="3065" width="13" style="1" customWidth="1"/>
    <col min="3066" max="3067" width="12.5703125" style="1" customWidth="1"/>
    <col min="3068" max="3316" width="9.140625" style="1"/>
    <col min="3317" max="3317" width="49.140625" style="1" customWidth="1"/>
    <col min="3318" max="3318" width="6.28515625" style="1" customWidth="1"/>
    <col min="3319" max="3319" width="5.5703125" style="1" customWidth="1"/>
    <col min="3320" max="3320" width="14.85546875" style="1" customWidth="1"/>
    <col min="3321" max="3321" width="13" style="1" customWidth="1"/>
    <col min="3322" max="3323" width="12.5703125" style="1" customWidth="1"/>
    <col min="3324" max="3572" width="9.140625" style="1"/>
    <col min="3573" max="3573" width="49.140625" style="1" customWidth="1"/>
    <col min="3574" max="3574" width="6.28515625" style="1" customWidth="1"/>
    <col min="3575" max="3575" width="5.5703125" style="1" customWidth="1"/>
    <col min="3576" max="3576" width="14.85546875" style="1" customWidth="1"/>
    <col min="3577" max="3577" width="13" style="1" customWidth="1"/>
    <col min="3578" max="3579" width="12.5703125" style="1" customWidth="1"/>
    <col min="3580" max="3828" width="9.140625" style="1"/>
    <col min="3829" max="3829" width="49.140625" style="1" customWidth="1"/>
    <col min="3830" max="3830" width="6.28515625" style="1" customWidth="1"/>
    <col min="3831" max="3831" width="5.5703125" style="1" customWidth="1"/>
    <col min="3832" max="3832" width="14.85546875" style="1" customWidth="1"/>
    <col min="3833" max="3833" width="13" style="1" customWidth="1"/>
    <col min="3834" max="3835" width="12.5703125" style="1" customWidth="1"/>
    <col min="3836" max="4084" width="9.140625" style="1"/>
    <col min="4085" max="4085" width="49.140625" style="1" customWidth="1"/>
    <col min="4086" max="4086" width="6.28515625" style="1" customWidth="1"/>
    <col min="4087" max="4087" width="5.5703125" style="1" customWidth="1"/>
    <col min="4088" max="4088" width="14.85546875" style="1" customWidth="1"/>
    <col min="4089" max="4089" width="13" style="1" customWidth="1"/>
    <col min="4090" max="4091" width="12.5703125" style="1" customWidth="1"/>
    <col min="4092" max="4340" width="9.140625" style="1"/>
    <col min="4341" max="4341" width="49.140625" style="1" customWidth="1"/>
    <col min="4342" max="4342" width="6.28515625" style="1" customWidth="1"/>
    <col min="4343" max="4343" width="5.5703125" style="1" customWidth="1"/>
    <col min="4344" max="4344" width="14.85546875" style="1" customWidth="1"/>
    <col min="4345" max="4345" width="13" style="1" customWidth="1"/>
    <col min="4346" max="4347" width="12.5703125" style="1" customWidth="1"/>
    <col min="4348" max="4596" width="9.140625" style="1"/>
    <col min="4597" max="4597" width="49.140625" style="1" customWidth="1"/>
    <col min="4598" max="4598" width="6.28515625" style="1" customWidth="1"/>
    <col min="4599" max="4599" width="5.5703125" style="1" customWidth="1"/>
    <col min="4600" max="4600" width="14.85546875" style="1" customWidth="1"/>
    <col min="4601" max="4601" width="13" style="1" customWidth="1"/>
    <col min="4602" max="4603" width="12.5703125" style="1" customWidth="1"/>
    <col min="4604" max="4852" width="9.140625" style="1"/>
    <col min="4853" max="4853" width="49.140625" style="1" customWidth="1"/>
    <col min="4854" max="4854" width="6.28515625" style="1" customWidth="1"/>
    <col min="4855" max="4855" width="5.5703125" style="1" customWidth="1"/>
    <col min="4856" max="4856" width="14.85546875" style="1" customWidth="1"/>
    <col min="4857" max="4857" width="13" style="1" customWidth="1"/>
    <col min="4858" max="4859" width="12.5703125" style="1" customWidth="1"/>
    <col min="4860" max="5108" width="9.140625" style="1"/>
    <col min="5109" max="5109" width="49.140625" style="1" customWidth="1"/>
    <col min="5110" max="5110" width="6.28515625" style="1" customWidth="1"/>
    <col min="5111" max="5111" width="5.5703125" style="1" customWidth="1"/>
    <col min="5112" max="5112" width="14.85546875" style="1" customWidth="1"/>
    <col min="5113" max="5113" width="13" style="1" customWidth="1"/>
    <col min="5114" max="5115" width="12.5703125" style="1" customWidth="1"/>
    <col min="5116" max="5364" width="9.140625" style="1"/>
    <col min="5365" max="5365" width="49.140625" style="1" customWidth="1"/>
    <col min="5366" max="5366" width="6.28515625" style="1" customWidth="1"/>
    <col min="5367" max="5367" width="5.5703125" style="1" customWidth="1"/>
    <col min="5368" max="5368" width="14.85546875" style="1" customWidth="1"/>
    <col min="5369" max="5369" width="13" style="1" customWidth="1"/>
    <col min="5370" max="5371" width="12.5703125" style="1" customWidth="1"/>
    <col min="5372" max="5620" width="9.140625" style="1"/>
    <col min="5621" max="5621" width="49.140625" style="1" customWidth="1"/>
    <col min="5622" max="5622" width="6.28515625" style="1" customWidth="1"/>
    <col min="5623" max="5623" width="5.5703125" style="1" customWidth="1"/>
    <col min="5624" max="5624" width="14.85546875" style="1" customWidth="1"/>
    <col min="5625" max="5625" width="13" style="1" customWidth="1"/>
    <col min="5626" max="5627" width="12.5703125" style="1" customWidth="1"/>
    <col min="5628" max="5876" width="9.140625" style="1"/>
    <col min="5877" max="5877" width="49.140625" style="1" customWidth="1"/>
    <col min="5878" max="5878" width="6.28515625" style="1" customWidth="1"/>
    <col min="5879" max="5879" width="5.5703125" style="1" customWidth="1"/>
    <col min="5880" max="5880" width="14.85546875" style="1" customWidth="1"/>
    <col min="5881" max="5881" width="13" style="1" customWidth="1"/>
    <col min="5882" max="5883" width="12.5703125" style="1" customWidth="1"/>
    <col min="5884" max="6132" width="9.140625" style="1"/>
    <col min="6133" max="6133" width="49.140625" style="1" customWidth="1"/>
    <col min="6134" max="6134" width="6.28515625" style="1" customWidth="1"/>
    <col min="6135" max="6135" width="5.5703125" style="1" customWidth="1"/>
    <col min="6136" max="6136" width="14.85546875" style="1" customWidth="1"/>
    <col min="6137" max="6137" width="13" style="1" customWidth="1"/>
    <col min="6138" max="6139" width="12.5703125" style="1" customWidth="1"/>
    <col min="6140" max="6388" width="9.140625" style="1"/>
    <col min="6389" max="6389" width="49.140625" style="1" customWidth="1"/>
    <col min="6390" max="6390" width="6.28515625" style="1" customWidth="1"/>
    <col min="6391" max="6391" width="5.5703125" style="1" customWidth="1"/>
    <col min="6392" max="6392" width="14.85546875" style="1" customWidth="1"/>
    <col min="6393" max="6393" width="13" style="1" customWidth="1"/>
    <col min="6394" max="6395" width="12.5703125" style="1" customWidth="1"/>
    <col min="6396" max="6644" width="9.140625" style="1"/>
    <col min="6645" max="6645" width="49.140625" style="1" customWidth="1"/>
    <col min="6646" max="6646" width="6.28515625" style="1" customWidth="1"/>
    <col min="6647" max="6647" width="5.5703125" style="1" customWidth="1"/>
    <col min="6648" max="6648" width="14.85546875" style="1" customWidth="1"/>
    <col min="6649" max="6649" width="13" style="1" customWidth="1"/>
    <col min="6650" max="6651" width="12.5703125" style="1" customWidth="1"/>
    <col min="6652" max="6900" width="9.140625" style="1"/>
    <col min="6901" max="6901" width="49.140625" style="1" customWidth="1"/>
    <col min="6902" max="6902" width="6.28515625" style="1" customWidth="1"/>
    <col min="6903" max="6903" width="5.5703125" style="1" customWidth="1"/>
    <col min="6904" max="6904" width="14.85546875" style="1" customWidth="1"/>
    <col min="6905" max="6905" width="13" style="1" customWidth="1"/>
    <col min="6906" max="6907" width="12.5703125" style="1" customWidth="1"/>
    <col min="6908" max="7156" width="9.140625" style="1"/>
    <col min="7157" max="7157" width="49.140625" style="1" customWidth="1"/>
    <col min="7158" max="7158" width="6.28515625" style="1" customWidth="1"/>
    <col min="7159" max="7159" width="5.5703125" style="1" customWidth="1"/>
    <col min="7160" max="7160" width="14.85546875" style="1" customWidth="1"/>
    <col min="7161" max="7161" width="13" style="1" customWidth="1"/>
    <col min="7162" max="7163" width="12.5703125" style="1" customWidth="1"/>
    <col min="7164" max="7412" width="9.140625" style="1"/>
    <col min="7413" max="7413" width="49.140625" style="1" customWidth="1"/>
    <col min="7414" max="7414" width="6.28515625" style="1" customWidth="1"/>
    <col min="7415" max="7415" width="5.5703125" style="1" customWidth="1"/>
    <col min="7416" max="7416" width="14.85546875" style="1" customWidth="1"/>
    <col min="7417" max="7417" width="13" style="1" customWidth="1"/>
    <col min="7418" max="7419" width="12.5703125" style="1" customWidth="1"/>
    <col min="7420" max="7668" width="9.140625" style="1"/>
    <col min="7669" max="7669" width="49.140625" style="1" customWidth="1"/>
    <col min="7670" max="7670" width="6.28515625" style="1" customWidth="1"/>
    <col min="7671" max="7671" width="5.5703125" style="1" customWidth="1"/>
    <col min="7672" max="7672" width="14.85546875" style="1" customWidth="1"/>
    <col min="7673" max="7673" width="13" style="1" customWidth="1"/>
    <col min="7674" max="7675" width="12.5703125" style="1" customWidth="1"/>
    <col min="7676" max="7924" width="9.140625" style="1"/>
    <col min="7925" max="7925" width="49.140625" style="1" customWidth="1"/>
    <col min="7926" max="7926" width="6.28515625" style="1" customWidth="1"/>
    <col min="7927" max="7927" width="5.5703125" style="1" customWidth="1"/>
    <col min="7928" max="7928" width="14.85546875" style="1" customWidth="1"/>
    <col min="7929" max="7929" width="13" style="1" customWidth="1"/>
    <col min="7930" max="7931" width="12.5703125" style="1" customWidth="1"/>
    <col min="7932" max="8180" width="9.140625" style="1"/>
    <col min="8181" max="8181" width="49.140625" style="1" customWidth="1"/>
    <col min="8182" max="8182" width="6.28515625" style="1" customWidth="1"/>
    <col min="8183" max="8183" width="5.5703125" style="1" customWidth="1"/>
    <col min="8184" max="8184" width="14.85546875" style="1" customWidth="1"/>
    <col min="8185" max="8185" width="13" style="1" customWidth="1"/>
    <col min="8186" max="8187" width="12.5703125" style="1" customWidth="1"/>
    <col min="8188" max="8436" width="9.140625" style="1"/>
    <col min="8437" max="8437" width="49.140625" style="1" customWidth="1"/>
    <col min="8438" max="8438" width="6.28515625" style="1" customWidth="1"/>
    <col min="8439" max="8439" width="5.5703125" style="1" customWidth="1"/>
    <col min="8440" max="8440" width="14.85546875" style="1" customWidth="1"/>
    <col min="8441" max="8441" width="13" style="1" customWidth="1"/>
    <col min="8442" max="8443" width="12.5703125" style="1" customWidth="1"/>
    <col min="8444" max="8692" width="9.140625" style="1"/>
    <col min="8693" max="8693" width="49.140625" style="1" customWidth="1"/>
    <col min="8694" max="8694" width="6.28515625" style="1" customWidth="1"/>
    <col min="8695" max="8695" width="5.5703125" style="1" customWidth="1"/>
    <col min="8696" max="8696" width="14.85546875" style="1" customWidth="1"/>
    <col min="8697" max="8697" width="13" style="1" customWidth="1"/>
    <col min="8698" max="8699" width="12.5703125" style="1" customWidth="1"/>
    <col min="8700" max="8948" width="9.140625" style="1"/>
    <col min="8949" max="8949" width="49.140625" style="1" customWidth="1"/>
    <col min="8950" max="8950" width="6.28515625" style="1" customWidth="1"/>
    <col min="8951" max="8951" width="5.5703125" style="1" customWidth="1"/>
    <col min="8952" max="8952" width="14.85546875" style="1" customWidth="1"/>
    <col min="8953" max="8953" width="13" style="1" customWidth="1"/>
    <col min="8954" max="8955" width="12.5703125" style="1" customWidth="1"/>
    <col min="8956" max="9204" width="9.140625" style="1"/>
    <col min="9205" max="9205" width="49.140625" style="1" customWidth="1"/>
    <col min="9206" max="9206" width="6.28515625" style="1" customWidth="1"/>
    <col min="9207" max="9207" width="5.5703125" style="1" customWidth="1"/>
    <col min="9208" max="9208" width="14.85546875" style="1" customWidth="1"/>
    <col min="9209" max="9209" width="13" style="1" customWidth="1"/>
    <col min="9210" max="9211" width="12.5703125" style="1" customWidth="1"/>
    <col min="9212" max="9460" width="9.140625" style="1"/>
    <col min="9461" max="9461" width="49.140625" style="1" customWidth="1"/>
    <col min="9462" max="9462" width="6.28515625" style="1" customWidth="1"/>
    <col min="9463" max="9463" width="5.5703125" style="1" customWidth="1"/>
    <col min="9464" max="9464" width="14.85546875" style="1" customWidth="1"/>
    <col min="9465" max="9465" width="13" style="1" customWidth="1"/>
    <col min="9466" max="9467" width="12.5703125" style="1" customWidth="1"/>
    <col min="9468" max="9716" width="9.140625" style="1"/>
    <col min="9717" max="9717" width="49.140625" style="1" customWidth="1"/>
    <col min="9718" max="9718" width="6.28515625" style="1" customWidth="1"/>
    <col min="9719" max="9719" width="5.5703125" style="1" customWidth="1"/>
    <col min="9720" max="9720" width="14.85546875" style="1" customWidth="1"/>
    <col min="9721" max="9721" width="13" style="1" customWidth="1"/>
    <col min="9722" max="9723" width="12.5703125" style="1" customWidth="1"/>
    <col min="9724" max="9972" width="9.140625" style="1"/>
    <col min="9973" max="9973" width="49.140625" style="1" customWidth="1"/>
    <col min="9974" max="9974" width="6.28515625" style="1" customWidth="1"/>
    <col min="9975" max="9975" width="5.5703125" style="1" customWidth="1"/>
    <col min="9976" max="9976" width="14.85546875" style="1" customWidth="1"/>
    <col min="9977" max="9977" width="13" style="1" customWidth="1"/>
    <col min="9978" max="9979" width="12.5703125" style="1" customWidth="1"/>
    <col min="9980" max="10228" width="9.140625" style="1"/>
    <col min="10229" max="10229" width="49.140625" style="1" customWidth="1"/>
    <col min="10230" max="10230" width="6.28515625" style="1" customWidth="1"/>
    <col min="10231" max="10231" width="5.5703125" style="1" customWidth="1"/>
    <col min="10232" max="10232" width="14.85546875" style="1" customWidth="1"/>
    <col min="10233" max="10233" width="13" style="1" customWidth="1"/>
    <col min="10234" max="10235" width="12.5703125" style="1" customWidth="1"/>
    <col min="10236" max="10484" width="9.140625" style="1"/>
    <col min="10485" max="10485" width="49.140625" style="1" customWidth="1"/>
    <col min="10486" max="10486" width="6.28515625" style="1" customWidth="1"/>
    <col min="10487" max="10487" width="5.5703125" style="1" customWidth="1"/>
    <col min="10488" max="10488" width="14.85546875" style="1" customWidth="1"/>
    <col min="10489" max="10489" width="13" style="1" customWidth="1"/>
    <col min="10490" max="10491" width="12.5703125" style="1" customWidth="1"/>
    <col min="10492" max="10740" width="9.140625" style="1"/>
    <col min="10741" max="10741" width="49.140625" style="1" customWidth="1"/>
    <col min="10742" max="10742" width="6.28515625" style="1" customWidth="1"/>
    <col min="10743" max="10743" width="5.5703125" style="1" customWidth="1"/>
    <col min="10744" max="10744" width="14.85546875" style="1" customWidth="1"/>
    <col min="10745" max="10745" width="13" style="1" customWidth="1"/>
    <col min="10746" max="10747" width="12.5703125" style="1" customWidth="1"/>
    <col min="10748" max="10996" width="9.140625" style="1"/>
    <col min="10997" max="10997" width="49.140625" style="1" customWidth="1"/>
    <col min="10998" max="10998" width="6.28515625" style="1" customWidth="1"/>
    <col min="10999" max="10999" width="5.5703125" style="1" customWidth="1"/>
    <col min="11000" max="11000" width="14.85546875" style="1" customWidth="1"/>
    <col min="11001" max="11001" width="13" style="1" customWidth="1"/>
    <col min="11002" max="11003" width="12.5703125" style="1" customWidth="1"/>
    <col min="11004" max="11252" width="9.140625" style="1"/>
    <col min="11253" max="11253" width="49.140625" style="1" customWidth="1"/>
    <col min="11254" max="11254" width="6.28515625" style="1" customWidth="1"/>
    <col min="11255" max="11255" width="5.5703125" style="1" customWidth="1"/>
    <col min="11256" max="11256" width="14.85546875" style="1" customWidth="1"/>
    <col min="11257" max="11257" width="13" style="1" customWidth="1"/>
    <col min="11258" max="11259" width="12.5703125" style="1" customWidth="1"/>
    <col min="11260" max="11508" width="9.140625" style="1"/>
    <col min="11509" max="11509" width="49.140625" style="1" customWidth="1"/>
    <col min="11510" max="11510" width="6.28515625" style="1" customWidth="1"/>
    <col min="11511" max="11511" width="5.5703125" style="1" customWidth="1"/>
    <col min="11512" max="11512" width="14.85546875" style="1" customWidth="1"/>
    <col min="11513" max="11513" width="13" style="1" customWidth="1"/>
    <col min="11514" max="11515" width="12.5703125" style="1" customWidth="1"/>
    <col min="11516" max="11764" width="9.140625" style="1"/>
    <col min="11765" max="11765" width="49.140625" style="1" customWidth="1"/>
    <col min="11766" max="11766" width="6.28515625" style="1" customWidth="1"/>
    <col min="11767" max="11767" width="5.5703125" style="1" customWidth="1"/>
    <col min="11768" max="11768" width="14.85546875" style="1" customWidth="1"/>
    <col min="11769" max="11769" width="13" style="1" customWidth="1"/>
    <col min="11770" max="11771" width="12.5703125" style="1" customWidth="1"/>
    <col min="11772" max="12020" width="9.140625" style="1"/>
    <col min="12021" max="12021" width="49.140625" style="1" customWidth="1"/>
    <col min="12022" max="12022" width="6.28515625" style="1" customWidth="1"/>
    <col min="12023" max="12023" width="5.5703125" style="1" customWidth="1"/>
    <col min="12024" max="12024" width="14.85546875" style="1" customWidth="1"/>
    <col min="12025" max="12025" width="13" style="1" customWidth="1"/>
    <col min="12026" max="12027" width="12.5703125" style="1" customWidth="1"/>
    <col min="12028" max="12276" width="9.140625" style="1"/>
    <col min="12277" max="12277" width="49.140625" style="1" customWidth="1"/>
    <col min="12278" max="12278" width="6.28515625" style="1" customWidth="1"/>
    <col min="12279" max="12279" width="5.5703125" style="1" customWidth="1"/>
    <col min="12280" max="12280" width="14.85546875" style="1" customWidth="1"/>
    <col min="12281" max="12281" width="13" style="1" customWidth="1"/>
    <col min="12282" max="12283" width="12.5703125" style="1" customWidth="1"/>
    <col min="12284" max="12532" width="9.140625" style="1"/>
    <col min="12533" max="12533" width="49.140625" style="1" customWidth="1"/>
    <col min="12534" max="12534" width="6.28515625" style="1" customWidth="1"/>
    <col min="12535" max="12535" width="5.5703125" style="1" customWidth="1"/>
    <col min="12536" max="12536" width="14.85546875" style="1" customWidth="1"/>
    <col min="12537" max="12537" width="13" style="1" customWidth="1"/>
    <col min="12538" max="12539" width="12.5703125" style="1" customWidth="1"/>
    <col min="12540" max="12788" width="9.140625" style="1"/>
    <col min="12789" max="12789" width="49.140625" style="1" customWidth="1"/>
    <col min="12790" max="12790" width="6.28515625" style="1" customWidth="1"/>
    <col min="12791" max="12791" width="5.5703125" style="1" customWidth="1"/>
    <col min="12792" max="12792" width="14.85546875" style="1" customWidth="1"/>
    <col min="12793" max="12793" width="13" style="1" customWidth="1"/>
    <col min="12794" max="12795" width="12.5703125" style="1" customWidth="1"/>
    <col min="12796" max="13044" width="9.140625" style="1"/>
    <col min="13045" max="13045" width="49.140625" style="1" customWidth="1"/>
    <col min="13046" max="13046" width="6.28515625" style="1" customWidth="1"/>
    <col min="13047" max="13047" width="5.5703125" style="1" customWidth="1"/>
    <col min="13048" max="13048" width="14.85546875" style="1" customWidth="1"/>
    <col min="13049" max="13049" width="13" style="1" customWidth="1"/>
    <col min="13050" max="13051" width="12.5703125" style="1" customWidth="1"/>
    <col min="13052" max="13300" width="9.140625" style="1"/>
    <col min="13301" max="13301" width="49.140625" style="1" customWidth="1"/>
    <col min="13302" max="13302" width="6.28515625" style="1" customWidth="1"/>
    <col min="13303" max="13303" width="5.5703125" style="1" customWidth="1"/>
    <col min="13304" max="13304" width="14.85546875" style="1" customWidth="1"/>
    <col min="13305" max="13305" width="13" style="1" customWidth="1"/>
    <col min="13306" max="13307" width="12.5703125" style="1" customWidth="1"/>
    <col min="13308" max="13556" width="9.140625" style="1"/>
    <col min="13557" max="13557" width="49.140625" style="1" customWidth="1"/>
    <col min="13558" max="13558" width="6.28515625" style="1" customWidth="1"/>
    <col min="13559" max="13559" width="5.5703125" style="1" customWidth="1"/>
    <col min="13560" max="13560" width="14.85546875" style="1" customWidth="1"/>
    <col min="13561" max="13561" width="13" style="1" customWidth="1"/>
    <col min="13562" max="13563" width="12.5703125" style="1" customWidth="1"/>
    <col min="13564" max="13812" width="9.140625" style="1"/>
    <col min="13813" max="13813" width="49.140625" style="1" customWidth="1"/>
    <col min="13814" max="13814" width="6.28515625" style="1" customWidth="1"/>
    <col min="13815" max="13815" width="5.5703125" style="1" customWidth="1"/>
    <col min="13816" max="13816" width="14.85546875" style="1" customWidth="1"/>
    <col min="13817" max="13817" width="13" style="1" customWidth="1"/>
    <col min="13818" max="13819" width="12.5703125" style="1" customWidth="1"/>
    <col min="13820" max="14068" width="9.140625" style="1"/>
    <col min="14069" max="14069" width="49.140625" style="1" customWidth="1"/>
    <col min="14070" max="14070" width="6.28515625" style="1" customWidth="1"/>
    <col min="14071" max="14071" width="5.5703125" style="1" customWidth="1"/>
    <col min="14072" max="14072" width="14.85546875" style="1" customWidth="1"/>
    <col min="14073" max="14073" width="13" style="1" customWidth="1"/>
    <col min="14074" max="14075" width="12.5703125" style="1" customWidth="1"/>
    <col min="14076" max="14324" width="9.140625" style="1"/>
    <col min="14325" max="14325" width="49.140625" style="1" customWidth="1"/>
    <col min="14326" max="14326" width="6.28515625" style="1" customWidth="1"/>
    <col min="14327" max="14327" width="5.5703125" style="1" customWidth="1"/>
    <col min="14328" max="14328" width="14.85546875" style="1" customWidth="1"/>
    <col min="14329" max="14329" width="13" style="1" customWidth="1"/>
    <col min="14330" max="14331" width="12.5703125" style="1" customWidth="1"/>
    <col min="14332" max="14580" width="9.140625" style="1"/>
    <col min="14581" max="14581" width="49.140625" style="1" customWidth="1"/>
    <col min="14582" max="14582" width="6.28515625" style="1" customWidth="1"/>
    <col min="14583" max="14583" width="5.5703125" style="1" customWidth="1"/>
    <col min="14584" max="14584" width="14.85546875" style="1" customWidth="1"/>
    <col min="14585" max="14585" width="13" style="1" customWidth="1"/>
    <col min="14586" max="14587" width="12.5703125" style="1" customWidth="1"/>
    <col min="14588" max="14836" width="9.140625" style="1"/>
    <col min="14837" max="14837" width="49.140625" style="1" customWidth="1"/>
    <col min="14838" max="14838" width="6.28515625" style="1" customWidth="1"/>
    <col min="14839" max="14839" width="5.5703125" style="1" customWidth="1"/>
    <col min="14840" max="14840" width="14.85546875" style="1" customWidth="1"/>
    <col min="14841" max="14841" width="13" style="1" customWidth="1"/>
    <col min="14842" max="14843" width="12.5703125" style="1" customWidth="1"/>
    <col min="14844" max="15092" width="9.140625" style="1"/>
    <col min="15093" max="15093" width="49.140625" style="1" customWidth="1"/>
    <col min="15094" max="15094" width="6.28515625" style="1" customWidth="1"/>
    <col min="15095" max="15095" width="5.5703125" style="1" customWidth="1"/>
    <col min="15096" max="15096" width="14.85546875" style="1" customWidth="1"/>
    <col min="15097" max="15097" width="13" style="1" customWidth="1"/>
    <col min="15098" max="15099" width="12.5703125" style="1" customWidth="1"/>
    <col min="15100" max="15348" width="9.140625" style="1"/>
    <col min="15349" max="15349" width="49.140625" style="1" customWidth="1"/>
    <col min="15350" max="15350" width="6.28515625" style="1" customWidth="1"/>
    <col min="15351" max="15351" width="5.5703125" style="1" customWidth="1"/>
    <col min="15352" max="15352" width="14.85546875" style="1" customWidth="1"/>
    <col min="15353" max="15353" width="13" style="1" customWidth="1"/>
    <col min="15354" max="15355" width="12.5703125" style="1" customWidth="1"/>
    <col min="15356" max="15604" width="9.140625" style="1"/>
    <col min="15605" max="15605" width="49.140625" style="1" customWidth="1"/>
    <col min="15606" max="15606" width="6.28515625" style="1" customWidth="1"/>
    <col min="15607" max="15607" width="5.5703125" style="1" customWidth="1"/>
    <col min="15608" max="15608" width="14.85546875" style="1" customWidth="1"/>
    <col min="15609" max="15609" width="13" style="1" customWidth="1"/>
    <col min="15610" max="15611" width="12.5703125" style="1" customWidth="1"/>
    <col min="15612" max="15860" width="9.140625" style="1"/>
    <col min="15861" max="15861" width="49.140625" style="1" customWidth="1"/>
    <col min="15862" max="15862" width="6.28515625" style="1" customWidth="1"/>
    <col min="15863" max="15863" width="5.5703125" style="1" customWidth="1"/>
    <col min="15864" max="15864" width="14.85546875" style="1" customWidth="1"/>
    <col min="15865" max="15865" width="13" style="1" customWidth="1"/>
    <col min="15866" max="15867" width="12.5703125" style="1" customWidth="1"/>
    <col min="15868" max="16116" width="9.140625" style="1"/>
    <col min="16117" max="16117" width="49.140625" style="1" customWidth="1"/>
    <col min="16118" max="16118" width="6.28515625" style="1" customWidth="1"/>
    <col min="16119" max="16119" width="5.5703125" style="1" customWidth="1"/>
    <col min="16120" max="16120" width="14.85546875" style="1" customWidth="1"/>
    <col min="16121" max="16121" width="13" style="1" customWidth="1"/>
    <col min="16122" max="16123" width="12.5703125" style="1" customWidth="1"/>
    <col min="16124" max="16384" width="9.140625" style="1"/>
  </cols>
  <sheetData>
    <row r="1" spans="1:8">
      <c r="A1" s="71" t="s">
        <v>105</v>
      </c>
      <c r="B1" s="71"/>
      <c r="C1" s="71"/>
      <c r="D1" s="71"/>
      <c r="E1" s="71"/>
      <c r="F1" s="71"/>
      <c r="G1" s="71"/>
      <c r="H1" s="71"/>
    </row>
    <row r="2" spans="1:8" ht="14.25">
      <c r="A2" s="2"/>
      <c r="B2" s="3"/>
      <c r="C2" s="30"/>
      <c r="G2" s="30"/>
    </row>
    <row r="3" spans="1:8" ht="12.75">
      <c r="A3" s="79" t="s">
        <v>0</v>
      </c>
      <c r="B3" s="81" t="s">
        <v>1</v>
      </c>
      <c r="C3" s="75" t="s">
        <v>106</v>
      </c>
      <c r="D3" s="72" t="s">
        <v>98</v>
      </c>
      <c r="E3" s="73"/>
      <c r="F3" s="74"/>
      <c r="G3" s="75" t="s">
        <v>99</v>
      </c>
      <c r="H3" s="77" t="s">
        <v>100</v>
      </c>
    </row>
    <row r="4" spans="1:8" ht="24">
      <c r="A4" s="80"/>
      <c r="B4" s="82"/>
      <c r="C4" s="76"/>
      <c r="D4" s="41" t="s">
        <v>101</v>
      </c>
      <c r="E4" s="57" t="s">
        <v>102</v>
      </c>
      <c r="F4" s="68" t="s">
        <v>103</v>
      </c>
      <c r="G4" s="76"/>
      <c r="H4" s="78"/>
    </row>
    <row r="5" spans="1:8">
      <c r="A5" s="4" t="s">
        <v>2</v>
      </c>
      <c r="B5" s="5" t="s">
        <v>3</v>
      </c>
      <c r="C5" s="31">
        <f>SUM(C6:C12)</f>
        <v>426027.4</v>
      </c>
      <c r="D5" s="31">
        <f t="shared" ref="D5:E5" si="0">SUM(D6:D12)</f>
        <v>0</v>
      </c>
      <c r="E5" s="31">
        <f t="shared" si="0"/>
        <v>0</v>
      </c>
      <c r="F5" s="55">
        <f>F6+F7+F8+F9+F10+F11+F12</f>
        <v>0</v>
      </c>
      <c r="G5" s="31">
        <f>G6+G7+G8+G9+G10+G11+G12</f>
        <v>426027.4</v>
      </c>
      <c r="H5" s="42"/>
    </row>
    <row r="6" spans="1:8" ht="45">
      <c r="A6" s="6" t="s">
        <v>4</v>
      </c>
      <c r="B6" s="7" t="s">
        <v>5</v>
      </c>
      <c r="C6" s="33">
        <v>2118.6999999999998</v>
      </c>
      <c r="D6" s="22"/>
      <c r="E6" s="46"/>
      <c r="F6" s="69">
        <f>D6+E6</f>
        <v>0</v>
      </c>
      <c r="G6" s="33">
        <f>C6+F6</f>
        <v>2118.6999999999998</v>
      </c>
      <c r="H6" s="43"/>
    </row>
    <row r="7" spans="1:8" ht="45">
      <c r="A7" s="6" t="s">
        <v>6</v>
      </c>
      <c r="B7" s="7" t="s">
        <v>7</v>
      </c>
      <c r="C7" s="33">
        <v>30404</v>
      </c>
      <c r="D7" s="22"/>
      <c r="E7" s="46"/>
      <c r="F7" s="69">
        <f t="shared" ref="F7:F49" si="1">D7+E7</f>
        <v>0</v>
      </c>
      <c r="G7" s="33">
        <f t="shared" ref="G7:G12" si="2">C7+F7</f>
        <v>30404</v>
      </c>
      <c r="H7" s="43"/>
    </row>
    <row r="8" spans="1:8" ht="60">
      <c r="A8" s="38" t="s">
        <v>8</v>
      </c>
      <c r="B8" s="7" t="s">
        <v>9</v>
      </c>
      <c r="C8" s="33">
        <v>173610.9</v>
      </c>
      <c r="D8" s="22"/>
      <c r="E8" s="46"/>
      <c r="F8" s="69">
        <f t="shared" si="1"/>
        <v>0</v>
      </c>
      <c r="G8" s="33">
        <f t="shared" si="2"/>
        <v>173610.9</v>
      </c>
      <c r="H8" s="43"/>
    </row>
    <row r="9" spans="1:8" hidden="1">
      <c r="A9" s="6" t="s">
        <v>10</v>
      </c>
      <c r="B9" s="7" t="s">
        <v>11</v>
      </c>
      <c r="C9" s="33"/>
      <c r="D9" s="22"/>
      <c r="E9" s="46"/>
      <c r="F9" s="69">
        <f t="shared" si="1"/>
        <v>0</v>
      </c>
      <c r="G9" s="33">
        <f t="shared" si="2"/>
        <v>0</v>
      </c>
      <c r="H9" s="43"/>
    </row>
    <row r="10" spans="1:8" ht="45">
      <c r="A10" s="6" t="s">
        <v>12</v>
      </c>
      <c r="B10" s="7" t="s">
        <v>13</v>
      </c>
      <c r="C10" s="33">
        <v>42488.4</v>
      </c>
      <c r="D10" s="22"/>
      <c r="E10" s="46"/>
      <c r="F10" s="69">
        <f t="shared" si="1"/>
        <v>0</v>
      </c>
      <c r="G10" s="33">
        <f t="shared" si="2"/>
        <v>42488.4</v>
      </c>
      <c r="H10" s="43"/>
    </row>
    <row r="11" spans="1:8">
      <c r="A11" s="6" t="s">
        <v>14</v>
      </c>
      <c r="B11" s="7" t="s">
        <v>15</v>
      </c>
      <c r="C11" s="33">
        <v>30000</v>
      </c>
      <c r="D11" s="22"/>
      <c r="E11" s="46"/>
      <c r="F11" s="69">
        <f t="shared" si="1"/>
        <v>0</v>
      </c>
      <c r="G11" s="33">
        <f t="shared" si="2"/>
        <v>30000</v>
      </c>
      <c r="H11" s="43"/>
    </row>
    <row r="12" spans="1:8">
      <c r="A12" s="6" t="s">
        <v>16</v>
      </c>
      <c r="B12" s="7" t="s">
        <v>17</v>
      </c>
      <c r="C12" s="33">
        <v>147405.4</v>
      </c>
      <c r="D12" s="22"/>
      <c r="E12" s="46"/>
      <c r="F12" s="69">
        <f t="shared" si="1"/>
        <v>0</v>
      </c>
      <c r="G12" s="33">
        <f t="shared" si="2"/>
        <v>147405.4</v>
      </c>
      <c r="H12" s="43"/>
    </row>
    <row r="13" spans="1:8">
      <c r="A13" s="4" t="s">
        <v>18</v>
      </c>
      <c r="B13" s="9" t="s">
        <v>19</v>
      </c>
      <c r="C13" s="34">
        <f>C14</f>
        <v>1160</v>
      </c>
      <c r="D13" s="34">
        <f t="shared" ref="D13:E13" si="3">D14</f>
        <v>0</v>
      </c>
      <c r="E13" s="34">
        <f t="shared" si="3"/>
        <v>0</v>
      </c>
      <c r="F13" s="54">
        <f t="shared" ref="F13:G13" si="4">F14</f>
        <v>0</v>
      </c>
      <c r="G13" s="34">
        <f t="shared" si="4"/>
        <v>1160</v>
      </c>
      <c r="H13" s="43"/>
    </row>
    <row r="14" spans="1:8">
      <c r="A14" s="6" t="s">
        <v>20</v>
      </c>
      <c r="B14" s="7" t="s">
        <v>21</v>
      </c>
      <c r="C14" s="33">
        <v>1160</v>
      </c>
      <c r="D14" s="33"/>
      <c r="E14" s="33"/>
      <c r="F14" s="69">
        <f t="shared" si="1"/>
        <v>0</v>
      </c>
      <c r="G14" s="33">
        <f>C14+F14</f>
        <v>1160</v>
      </c>
      <c r="H14" s="43"/>
    </row>
    <row r="15" spans="1:8" ht="28.5">
      <c r="A15" s="4" t="s">
        <v>22</v>
      </c>
      <c r="B15" s="5" t="s">
        <v>23</v>
      </c>
      <c r="C15" s="31">
        <f>C16</f>
        <v>84154.8</v>
      </c>
      <c r="D15" s="31">
        <f t="shared" ref="D15:E15" si="5">D16</f>
        <v>0</v>
      </c>
      <c r="E15" s="31">
        <f t="shared" si="5"/>
        <v>0</v>
      </c>
      <c r="F15" s="55">
        <f t="shared" ref="F15:G15" si="6">F16</f>
        <v>0</v>
      </c>
      <c r="G15" s="31">
        <f t="shared" si="6"/>
        <v>84154.8</v>
      </c>
      <c r="H15" s="43"/>
    </row>
    <row r="16" spans="1:8" ht="45">
      <c r="A16" s="6" t="s">
        <v>24</v>
      </c>
      <c r="B16" s="7" t="s">
        <v>25</v>
      </c>
      <c r="C16" s="33">
        <v>84154.8</v>
      </c>
      <c r="D16" s="33"/>
      <c r="E16" s="33"/>
      <c r="F16" s="69">
        <f t="shared" si="1"/>
        <v>0</v>
      </c>
      <c r="G16" s="33">
        <f>C16+F16</f>
        <v>84154.8</v>
      </c>
      <c r="H16" s="43"/>
    </row>
    <row r="17" spans="1:8">
      <c r="A17" s="4" t="s">
        <v>26</v>
      </c>
      <c r="B17" s="5" t="s">
        <v>27</v>
      </c>
      <c r="C17" s="31">
        <f>SUM(C18:C22)</f>
        <v>475087</v>
      </c>
      <c r="D17" s="31">
        <f t="shared" ref="D17:E17" si="7">SUM(D18:D22)</f>
        <v>0</v>
      </c>
      <c r="E17" s="31">
        <f t="shared" si="7"/>
        <v>0</v>
      </c>
      <c r="F17" s="55">
        <f t="shared" ref="F17:G17" si="8">F18+F19+F20+F21+F22</f>
        <v>0</v>
      </c>
      <c r="G17" s="31">
        <f t="shared" si="8"/>
        <v>475087</v>
      </c>
      <c r="H17" s="43"/>
    </row>
    <row r="18" spans="1:8">
      <c r="A18" s="11" t="s">
        <v>28</v>
      </c>
      <c r="B18" s="7" t="s">
        <v>29</v>
      </c>
      <c r="C18" s="33">
        <v>1596.6</v>
      </c>
      <c r="D18" s="33"/>
      <c r="E18" s="33"/>
      <c r="F18" s="69">
        <f t="shared" si="1"/>
        <v>0</v>
      </c>
      <c r="G18" s="33">
        <f>C18+F18</f>
        <v>1596.6</v>
      </c>
      <c r="H18" s="43"/>
    </row>
    <row r="19" spans="1:8" s="13" customFormat="1" hidden="1">
      <c r="A19" s="12" t="s">
        <v>30</v>
      </c>
      <c r="B19" s="7" t="s">
        <v>31</v>
      </c>
      <c r="C19" s="33"/>
      <c r="D19" s="33"/>
      <c r="E19" s="33"/>
      <c r="F19" s="69">
        <f t="shared" si="1"/>
        <v>0</v>
      </c>
      <c r="G19" s="33">
        <f>C19+F19</f>
        <v>0</v>
      </c>
      <c r="H19" s="44"/>
    </row>
    <row r="20" spans="1:8" s="13" customFormat="1">
      <c r="A20" s="6" t="s">
        <v>32</v>
      </c>
      <c r="B20" s="7" t="s">
        <v>33</v>
      </c>
      <c r="C20" s="33">
        <v>45613.9</v>
      </c>
      <c r="D20" s="33"/>
      <c r="E20" s="33"/>
      <c r="F20" s="69">
        <f t="shared" si="1"/>
        <v>0</v>
      </c>
      <c r="G20" s="33">
        <f>C20+F20</f>
        <v>45613.9</v>
      </c>
      <c r="H20" s="44"/>
    </row>
    <row r="21" spans="1:8" s="13" customFormat="1">
      <c r="A21" s="6" t="s">
        <v>34</v>
      </c>
      <c r="B21" s="7" t="s">
        <v>35</v>
      </c>
      <c r="C21" s="33">
        <v>420875.6</v>
      </c>
      <c r="D21" s="33"/>
      <c r="E21" s="33"/>
      <c r="F21" s="69">
        <f t="shared" si="1"/>
        <v>0</v>
      </c>
      <c r="G21" s="33">
        <f>C21+F21</f>
        <v>420875.6</v>
      </c>
      <c r="H21" s="44"/>
    </row>
    <row r="22" spans="1:8" s="13" customFormat="1">
      <c r="A22" s="6" t="s">
        <v>36</v>
      </c>
      <c r="B22" s="7" t="s">
        <v>37</v>
      </c>
      <c r="C22" s="33">
        <v>7000.9</v>
      </c>
      <c r="D22" s="33"/>
      <c r="E22" s="33"/>
      <c r="F22" s="69">
        <f t="shared" si="1"/>
        <v>0</v>
      </c>
      <c r="G22" s="33">
        <f>C22+F22</f>
        <v>7000.9</v>
      </c>
      <c r="H22" s="44"/>
    </row>
    <row r="23" spans="1:8">
      <c r="A23" s="4" t="s">
        <v>38</v>
      </c>
      <c r="B23" s="5" t="s">
        <v>39</v>
      </c>
      <c r="C23" s="31">
        <f>SUM(C24:C27)</f>
        <v>399659.1</v>
      </c>
      <c r="D23" s="31">
        <f t="shared" ref="D23:E23" si="9">SUM(D24:D27)</f>
        <v>0</v>
      </c>
      <c r="E23" s="31">
        <f t="shared" si="9"/>
        <v>0</v>
      </c>
      <c r="F23" s="55">
        <f t="shared" ref="F23:G23" si="10">F24+F25+F26+F27</f>
        <v>0</v>
      </c>
      <c r="G23" s="31">
        <f t="shared" si="10"/>
        <v>399659.1</v>
      </c>
      <c r="H23" s="43"/>
    </row>
    <row r="24" spans="1:8">
      <c r="A24" s="6" t="s">
        <v>40</v>
      </c>
      <c r="B24" s="7" t="s">
        <v>41</v>
      </c>
      <c r="C24" s="33">
        <v>38263.599999999999</v>
      </c>
      <c r="D24" s="33"/>
      <c r="E24" s="33"/>
      <c r="F24" s="69">
        <f t="shared" si="1"/>
        <v>0</v>
      </c>
      <c r="G24" s="33">
        <f t="shared" ref="G24:G36" si="11">C24+F24</f>
        <v>38263.599999999999</v>
      </c>
      <c r="H24" s="43"/>
    </row>
    <row r="25" spans="1:8">
      <c r="A25" s="6" t="s">
        <v>42</v>
      </c>
      <c r="B25" s="7" t="s">
        <v>43</v>
      </c>
      <c r="C25" s="33">
        <v>30110.2</v>
      </c>
      <c r="D25" s="8"/>
      <c r="E25" s="8"/>
      <c r="F25" s="70">
        <f t="shared" si="1"/>
        <v>0</v>
      </c>
      <c r="G25" s="8">
        <f t="shared" si="11"/>
        <v>30110.2</v>
      </c>
      <c r="H25" s="6"/>
    </row>
    <row r="26" spans="1:8">
      <c r="A26" s="6" t="s">
        <v>44</v>
      </c>
      <c r="B26" s="7" t="s">
        <v>45</v>
      </c>
      <c r="C26" s="33">
        <v>228482.7</v>
      </c>
      <c r="D26" s="33"/>
      <c r="E26" s="33"/>
      <c r="F26" s="69">
        <f t="shared" si="1"/>
        <v>0</v>
      </c>
      <c r="G26" s="33">
        <f t="shared" si="11"/>
        <v>228482.7</v>
      </c>
      <c r="H26" s="43"/>
    </row>
    <row r="27" spans="1:8" ht="30">
      <c r="A27" s="6" t="s">
        <v>46</v>
      </c>
      <c r="B27" s="7" t="s">
        <v>47</v>
      </c>
      <c r="C27" s="33">
        <v>102802.6</v>
      </c>
      <c r="D27" s="33"/>
      <c r="E27" s="33"/>
      <c r="F27" s="69">
        <f t="shared" si="1"/>
        <v>0</v>
      </c>
      <c r="G27" s="33">
        <f t="shared" si="11"/>
        <v>102802.6</v>
      </c>
      <c r="H27" s="43"/>
    </row>
    <row r="28" spans="1:8">
      <c r="A28" s="4" t="s">
        <v>48</v>
      </c>
      <c r="B28" s="5" t="s">
        <v>49</v>
      </c>
      <c r="C28" s="31">
        <f>SUM(C29:C33)</f>
        <v>1917995.7</v>
      </c>
      <c r="D28" s="31">
        <f t="shared" ref="D28:E28" si="12">SUM(D29:D33)</f>
        <v>0</v>
      </c>
      <c r="E28" s="31">
        <f t="shared" si="12"/>
        <v>0</v>
      </c>
      <c r="F28" s="55">
        <f t="shared" ref="F28" si="13">F29+F30+F31+F32+F33</f>
        <v>0</v>
      </c>
      <c r="G28" s="31">
        <f t="shared" si="11"/>
        <v>1917995.7</v>
      </c>
      <c r="H28" s="43"/>
    </row>
    <row r="29" spans="1:8">
      <c r="A29" s="6" t="s">
        <v>50</v>
      </c>
      <c r="B29" s="7" t="s">
        <v>51</v>
      </c>
      <c r="C29" s="33">
        <v>721022.2</v>
      </c>
      <c r="D29" s="33"/>
      <c r="E29" s="33"/>
      <c r="F29" s="69">
        <f t="shared" si="1"/>
        <v>0</v>
      </c>
      <c r="G29" s="33">
        <f t="shared" si="11"/>
        <v>721022.2</v>
      </c>
      <c r="H29" s="43"/>
    </row>
    <row r="30" spans="1:8">
      <c r="A30" s="6" t="s">
        <v>52</v>
      </c>
      <c r="B30" s="7" t="s">
        <v>53</v>
      </c>
      <c r="C30" s="33">
        <v>895319.7</v>
      </c>
      <c r="D30" s="33"/>
      <c r="E30" s="33"/>
      <c r="F30" s="69">
        <f t="shared" si="1"/>
        <v>0</v>
      </c>
      <c r="G30" s="33">
        <f t="shared" si="11"/>
        <v>895319.7</v>
      </c>
      <c r="H30" s="43"/>
    </row>
    <row r="31" spans="1:8">
      <c r="A31" s="6" t="s">
        <v>54</v>
      </c>
      <c r="B31" s="7" t="s">
        <v>55</v>
      </c>
      <c r="C31" s="33">
        <v>204170.5</v>
      </c>
      <c r="D31" s="33"/>
      <c r="E31" s="33"/>
      <c r="F31" s="69">
        <f t="shared" si="1"/>
        <v>0</v>
      </c>
      <c r="G31" s="33">
        <f t="shared" si="11"/>
        <v>204170.5</v>
      </c>
      <c r="H31" s="43"/>
    </row>
    <row r="32" spans="1:8">
      <c r="A32" s="6" t="s">
        <v>56</v>
      </c>
      <c r="B32" s="7" t="s">
        <v>57</v>
      </c>
      <c r="C32" s="33">
        <v>25195.7</v>
      </c>
      <c r="D32" s="33"/>
      <c r="E32" s="33"/>
      <c r="F32" s="69">
        <f t="shared" si="1"/>
        <v>0</v>
      </c>
      <c r="G32" s="33">
        <f t="shared" si="11"/>
        <v>25195.7</v>
      </c>
      <c r="H32" s="43"/>
    </row>
    <row r="33" spans="1:8">
      <c r="A33" s="6" t="s">
        <v>58</v>
      </c>
      <c r="B33" s="7" t="s">
        <v>59</v>
      </c>
      <c r="C33" s="33">
        <v>72287.600000000006</v>
      </c>
      <c r="D33" s="33"/>
      <c r="E33" s="33"/>
      <c r="F33" s="69">
        <f t="shared" si="1"/>
        <v>0</v>
      </c>
      <c r="G33" s="33">
        <f t="shared" si="11"/>
        <v>72287.600000000006</v>
      </c>
      <c r="H33" s="43"/>
    </row>
    <row r="34" spans="1:8">
      <c r="A34" s="4" t="s">
        <v>60</v>
      </c>
      <c r="B34" s="5" t="s">
        <v>61</v>
      </c>
      <c r="C34" s="31">
        <f>SUM(C35:C36)</f>
        <v>153648.5</v>
      </c>
      <c r="D34" s="31">
        <f t="shared" ref="D34:E34" si="14">SUM(D35:D36)</f>
        <v>0</v>
      </c>
      <c r="E34" s="31">
        <f t="shared" si="14"/>
        <v>0</v>
      </c>
      <c r="F34" s="55">
        <f>F35+F36</f>
        <v>0</v>
      </c>
      <c r="G34" s="31">
        <f t="shared" si="11"/>
        <v>153648.5</v>
      </c>
      <c r="H34" s="43"/>
    </row>
    <row r="35" spans="1:8">
      <c r="A35" s="6" t="s">
        <v>62</v>
      </c>
      <c r="B35" s="7" t="s">
        <v>63</v>
      </c>
      <c r="C35" s="33">
        <v>131658.6</v>
      </c>
      <c r="D35" s="33"/>
      <c r="E35" s="33"/>
      <c r="F35" s="69">
        <f t="shared" si="1"/>
        <v>0</v>
      </c>
      <c r="G35" s="33">
        <f t="shared" si="11"/>
        <v>131658.6</v>
      </c>
      <c r="H35" s="43"/>
    </row>
    <row r="36" spans="1:8">
      <c r="A36" s="6" t="s">
        <v>64</v>
      </c>
      <c r="B36" s="7" t="s">
        <v>65</v>
      </c>
      <c r="C36" s="33">
        <v>21989.9</v>
      </c>
      <c r="D36" s="33"/>
      <c r="E36" s="33"/>
      <c r="F36" s="69">
        <f t="shared" si="1"/>
        <v>0</v>
      </c>
      <c r="G36" s="33">
        <f t="shared" si="11"/>
        <v>21989.9</v>
      </c>
      <c r="H36" s="43"/>
    </row>
    <row r="37" spans="1:8">
      <c r="A37" s="4" t="s">
        <v>70</v>
      </c>
      <c r="B37" s="17" t="s">
        <v>71</v>
      </c>
      <c r="C37" s="31">
        <f>SUM(C38:C40)</f>
        <v>178455.8</v>
      </c>
      <c r="D37" s="31">
        <f t="shared" ref="D37:E37" si="15">SUM(D38:D40)</f>
        <v>0</v>
      </c>
      <c r="E37" s="31">
        <f t="shared" si="15"/>
        <v>0</v>
      </c>
      <c r="F37" s="55">
        <f t="shared" ref="F37:G37" si="16">F38+F39+F40</f>
        <v>0</v>
      </c>
      <c r="G37" s="31">
        <f t="shared" si="16"/>
        <v>178455.8</v>
      </c>
      <c r="H37" s="43"/>
    </row>
    <row r="38" spans="1:8">
      <c r="A38" s="6" t="s">
        <v>72</v>
      </c>
      <c r="B38" s="7" t="s">
        <v>73</v>
      </c>
      <c r="C38" s="33">
        <v>8000</v>
      </c>
      <c r="D38" s="33"/>
      <c r="E38" s="33"/>
      <c r="F38" s="69">
        <f t="shared" si="1"/>
        <v>0</v>
      </c>
      <c r="G38" s="33">
        <f>C38+F38</f>
        <v>8000</v>
      </c>
      <c r="H38" s="43"/>
    </row>
    <row r="39" spans="1:8" s="18" customFormat="1">
      <c r="A39" s="6" t="s">
        <v>74</v>
      </c>
      <c r="B39" s="7" t="s">
        <v>75</v>
      </c>
      <c r="C39" s="33">
        <v>8948.9</v>
      </c>
      <c r="D39" s="33"/>
      <c r="E39" s="33"/>
      <c r="F39" s="69">
        <f t="shared" si="1"/>
        <v>0</v>
      </c>
      <c r="G39" s="33">
        <f>C39+F39</f>
        <v>8948.9</v>
      </c>
      <c r="H39" s="45"/>
    </row>
    <row r="40" spans="1:8">
      <c r="A40" s="6" t="s">
        <v>76</v>
      </c>
      <c r="B40" s="7" t="s">
        <v>77</v>
      </c>
      <c r="C40" s="33">
        <v>161506.9</v>
      </c>
      <c r="D40" s="33"/>
      <c r="E40" s="33"/>
      <c r="F40" s="69">
        <f t="shared" si="1"/>
        <v>0</v>
      </c>
      <c r="G40" s="33">
        <f>C40+F40</f>
        <v>161506.9</v>
      </c>
      <c r="H40" s="43"/>
    </row>
    <row r="41" spans="1:8">
      <c r="A41" s="4" t="s">
        <v>78</v>
      </c>
      <c r="B41" s="5" t="s">
        <v>79</v>
      </c>
      <c r="C41" s="34">
        <f>SUM(C42:C43)</f>
        <v>29176.800000000003</v>
      </c>
      <c r="D41" s="34">
        <f t="shared" ref="D41:E41" si="17">SUM(D42:D43)</f>
        <v>0</v>
      </c>
      <c r="E41" s="34">
        <f t="shared" si="17"/>
        <v>0</v>
      </c>
      <c r="F41" s="54">
        <f t="shared" ref="F41:G41" si="18">F42+F43</f>
        <v>0</v>
      </c>
      <c r="G41" s="34">
        <f t="shared" si="18"/>
        <v>29176.800000000003</v>
      </c>
      <c r="H41" s="43"/>
    </row>
    <row r="42" spans="1:8" s="18" customFormat="1">
      <c r="A42" s="6" t="s">
        <v>80</v>
      </c>
      <c r="B42" s="7" t="s">
        <v>81</v>
      </c>
      <c r="C42" s="33">
        <v>19392.400000000001</v>
      </c>
      <c r="D42" s="33"/>
      <c r="E42" s="33"/>
      <c r="F42" s="69">
        <f t="shared" si="1"/>
        <v>0</v>
      </c>
      <c r="G42" s="33">
        <f>C42+F42</f>
        <v>19392.400000000001</v>
      </c>
      <c r="H42" s="45"/>
    </row>
    <row r="43" spans="1:8">
      <c r="A43" s="6" t="s">
        <v>82</v>
      </c>
      <c r="B43" s="7" t="s">
        <v>83</v>
      </c>
      <c r="C43" s="33">
        <v>9784.4</v>
      </c>
      <c r="D43" s="33"/>
      <c r="E43" s="33"/>
      <c r="F43" s="69">
        <f t="shared" si="1"/>
        <v>0</v>
      </c>
      <c r="G43" s="33">
        <f>C43+F43</f>
        <v>9784.4</v>
      </c>
      <c r="H43" s="43"/>
    </row>
    <row r="44" spans="1:8">
      <c r="A44" s="19" t="s">
        <v>84</v>
      </c>
      <c r="B44" s="9" t="s">
        <v>85</v>
      </c>
      <c r="C44" s="34">
        <f>C45+C46</f>
        <v>18823.8</v>
      </c>
      <c r="D44" s="34">
        <f t="shared" ref="D44:E44" si="19">D45+D46</f>
        <v>0</v>
      </c>
      <c r="E44" s="34">
        <f t="shared" si="19"/>
        <v>0</v>
      </c>
      <c r="F44" s="54">
        <f t="shared" ref="F44:G44" si="20">F45+F46</f>
        <v>0</v>
      </c>
      <c r="G44" s="34">
        <f t="shared" si="20"/>
        <v>18823.8</v>
      </c>
      <c r="H44" s="43"/>
    </row>
    <row r="45" spans="1:8" s="18" customFormat="1" ht="38.25">
      <c r="A45" s="20" t="s">
        <v>86</v>
      </c>
      <c r="B45" s="21" t="s">
        <v>87</v>
      </c>
      <c r="C45" s="33">
        <v>12941.3</v>
      </c>
      <c r="D45" s="33"/>
      <c r="E45" s="33">
        <v>5882.5</v>
      </c>
      <c r="F45" s="69">
        <f t="shared" si="1"/>
        <v>5882.5</v>
      </c>
      <c r="G45" s="33">
        <f>C45+F45</f>
        <v>18823.8</v>
      </c>
      <c r="H45" s="48" t="s">
        <v>113</v>
      </c>
    </row>
    <row r="46" spans="1:8">
      <c r="A46" s="20" t="s">
        <v>88</v>
      </c>
      <c r="B46" s="21" t="s">
        <v>89</v>
      </c>
      <c r="C46" s="33">
        <v>5882.5</v>
      </c>
      <c r="D46" s="33"/>
      <c r="E46" s="33">
        <v>-5882.5</v>
      </c>
      <c r="F46" s="66">
        <f t="shared" si="1"/>
        <v>-5882.5</v>
      </c>
      <c r="G46" s="33">
        <f>C46+F46</f>
        <v>0</v>
      </c>
      <c r="H46" s="43" t="s">
        <v>112</v>
      </c>
    </row>
    <row r="47" spans="1:8" s="22" customFormat="1" ht="28.5">
      <c r="A47" s="39" t="s">
        <v>90</v>
      </c>
      <c r="B47" s="9" t="s">
        <v>91</v>
      </c>
      <c r="C47" s="34">
        <f>C48</f>
        <v>133799.6</v>
      </c>
      <c r="D47" s="10">
        <f t="shared" ref="D47:E47" si="21">D48</f>
        <v>0</v>
      </c>
      <c r="E47" s="10">
        <f t="shared" si="21"/>
        <v>0</v>
      </c>
      <c r="F47" s="54">
        <f t="shared" ref="F47:G47" si="22">SUM(F48)</f>
        <v>0</v>
      </c>
      <c r="G47" s="34">
        <f t="shared" si="22"/>
        <v>133799.6</v>
      </c>
      <c r="H47" s="46"/>
    </row>
    <row r="48" spans="1:8" ht="30">
      <c r="A48" s="12" t="s">
        <v>92</v>
      </c>
      <c r="B48" s="7" t="s">
        <v>93</v>
      </c>
      <c r="C48" s="33">
        <v>133799.6</v>
      </c>
      <c r="D48" s="22"/>
      <c r="E48" s="46"/>
      <c r="F48" s="69">
        <f t="shared" si="1"/>
        <v>0</v>
      </c>
      <c r="G48" s="33">
        <f>C48+F48</f>
        <v>133799.6</v>
      </c>
      <c r="H48" s="43"/>
    </row>
    <row r="49" spans="1:8">
      <c r="A49" s="40" t="s">
        <v>97</v>
      </c>
      <c r="B49" s="7"/>
      <c r="C49" s="33">
        <v>369393.5</v>
      </c>
      <c r="D49" s="22"/>
      <c r="E49" s="46"/>
      <c r="F49" s="69">
        <f t="shared" si="1"/>
        <v>0</v>
      </c>
      <c r="G49" s="33">
        <f>C49+F49</f>
        <v>369393.5</v>
      </c>
      <c r="H49" s="48"/>
    </row>
    <row r="50" spans="1:8">
      <c r="A50" s="23" t="s">
        <v>94</v>
      </c>
      <c r="B50" s="24"/>
      <c r="C50" s="60">
        <f>C5+C13+C15+C17+C23+C28+C34+C37+C41+C44+C47+C49</f>
        <v>4187381.9999999995</v>
      </c>
      <c r="D50" s="60">
        <f>D5+D13+D15+D17+D23+D28+D34+D37+D41+D44+D47+D49</f>
        <v>0</v>
      </c>
      <c r="E50" s="60">
        <f t="shared" ref="E50:F50" si="23">E5+E13+E15+E17+E23+E28+E34+E37+E41+E44+E47+E49</f>
        <v>0</v>
      </c>
      <c r="F50" s="60">
        <f t="shared" si="23"/>
        <v>0</v>
      </c>
      <c r="G50" s="25">
        <f>C50+F50</f>
        <v>4187381.9999999995</v>
      </c>
      <c r="H50" s="47"/>
    </row>
    <row r="51" spans="1:8">
      <c r="A51" s="26"/>
      <c r="B51" s="27"/>
      <c r="C51" s="37"/>
      <c r="G51" s="37"/>
    </row>
    <row r="52" spans="1:8">
      <c r="D52" s="36"/>
      <c r="E52" s="36"/>
      <c r="F52" s="56"/>
    </row>
  </sheetData>
  <mergeCells count="7">
    <mergeCell ref="A1:H1"/>
    <mergeCell ref="A3:A4"/>
    <mergeCell ref="B3:B4"/>
    <mergeCell ref="C3:C4"/>
    <mergeCell ref="D3:F3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2018</vt:lpstr>
      <vt:lpstr>2019</vt:lpstr>
      <vt:lpstr>'2018'!Заголовки_для_печати</vt:lpstr>
      <vt:lpstr>'2019'!Заголовки_для_печати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Romanova</cp:lastModifiedBy>
  <cp:lastPrinted>2017-09-13T07:40:16Z</cp:lastPrinted>
  <dcterms:created xsi:type="dcterms:W3CDTF">2016-11-07T06:26:37Z</dcterms:created>
  <dcterms:modified xsi:type="dcterms:W3CDTF">2017-09-14T00:46:54Z</dcterms:modified>
</cp:coreProperties>
</file>